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8_{E572A113-858B-4711-80C5-82494260E1B8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05.04.01" sheetId="1" r:id="rId1"/>
    <sheet name="IR.05.04.02" sheetId="2" r:id="rId2"/>
    <sheet name="IR.05.04.04" sheetId="9" r:id="rId3"/>
    <sheet name="IR.05.04.07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9" l="1"/>
  <c r="A41" i="9"/>
  <c r="A39" i="9"/>
  <c r="A38" i="9"/>
  <c r="A36" i="9"/>
  <c r="A35" i="9"/>
  <c r="A32" i="9"/>
  <c r="A28" i="9"/>
  <c r="A25" i="9"/>
  <c r="A23" i="9"/>
  <c r="A22" i="9"/>
  <c r="A21" i="9"/>
  <c r="A20" i="9"/>
  <c r="A9" i="9"/>
  <c r="A373" i="5"/>
  <c r="A372" i="5"/>
  <c r="A371" i="5"/>
  <c r="A363" i="5"/>
  <c r="A359" i="5"/>
  <c r="A358" i="5"/>
  <c r="A357" i="5"/>
  <c r="A349" i="5"/>
  <c r="A345" i="5"/>
  <c r="A344" i="5"/>
  <c r="A343" i="5"/>
  <c r="A335" i="5"/>
  <c r="A331" i="5"/>
  <c r="A329" i="5"/>
  <c r="A326" i="5"/>
  <c r="A324" i="5"/>
  <c r="A323" i="5"/>
  <c r="A322" i="5"/>
  <c r="A321" i="5"/>
  <c r="A313" i="5"/>
  <c r="A405" i="1"/>
  <c r="A391" i="1"/>
  <c r="A377" i="1"/>
  <c r="A355" i="1"/>
  <c r="A413" i="1"/>
  <c r="A414" i="1"/>
  <c r="A415" i="1"/>
  <c r="A301" i="5" l="1"/>
  <c r="A300" i="5"/>
  <c r="A299" i="5"/>
  <c r="A297" i="5"/>
  <c r="A296" i="5"/>
  <c r="A294" i="5"/>
  <c r="A293" i="5"/>
  <c r="A291" i="5"/>
  <c r="A290" i="5"/>
  <c r="A288" i="5"/>
  <c r="A287" i="5"/>
  <c r="A282" i="5"/>
  <c r="A277" i="5"/>
  <c r="A274" i="5"/>
  <c r="A273" i="5"/>
  <c r="A272" i="5"/>
  <c r="A270" i="5"/>
  <c r="A269" i="5"/>
  <c r="A264" i="5"/>
  <c r="A262" i="5"/>
  <c r="A260" i="5"/>
  <c r="A259" i="5"/>
  <c r="A258" i="5"/>
  <c r="A248" i="5"/>
  <c r="A236" i="5"/>
  <c r="A235" i="5"/>
  <c r="A234" i="5"/>
  <c r="A232" i="5"/>
  <c r="A231" i="5"/>
  <c r="A229" i="5"/>
  <c r="A228" i="5"/>
  <c r="A226" i="5"/>
  <c r="A225" i="5"/>
  <c r="A223" i="5"/>
  <c r="A222" i="5"/>
  <c r="A217" i="5"/>
  <c r="A212" i="5"/>
  <c r="A209" i="5"/>
  <c r="A208" i="5"/>
  <c r="A207" i="5"/>
  <c r="A205" i="5"/>
  <c r="A204" i="5"/>
  <c r="A199" i="5"/>
  <c r="A197" i="5"/>
  <c r="A195" i="5"/>
  <c r="A194" i="5"/>
  <c r="A193" i="5"/>
  <c r="A184" i="5"/>
  <c r="A172" i="5"/>
  <c r="A171" i="5"/>
  <c r="A170" i="5"/>
  <c r="A168" i="5"/>
  <c r="A167" i="5"/>
  <c r="A165" i="5"/>
  <c r="A164" i="5"/>
  <c r="A162" i="5"/>
  <c r="A161" i="5"/>
  <c r="A159" i="5"/>
  <c r="A158" i="5"/>
  <c r="A153" i="5"/>
  <c r="A148" i="5"/>
  <c r="A145" i="5"/>
  <c r="A144" i="5"/>
  <c r="A143" i="5"/>
  <c r="A141" i="5"/>
  <c r="A140" i="5"/>
  <c r="A135" i="5"/>
  <c r="A133" i="5"/>
  <c r="A131" i="5"/>
  <c r="A130" i="5"/>
  <c r="A129" i="5"/>
  <c r="A120" i="5"/>
  <c r="A9" i="5"/>
  <c r="A20" i="2"/>
  <c r="A21" i="2"/>
  <c r="A41" i="2" l="1"/>
  <c r="A40" i="2"/>
  <c r="A38" i="2"/>
  <c r="A37" i="2"/>
  <c r="A35" i="2"/>
  <c r="A34" i="2"/>
  <c r="A31" i="2"/>
  <c r="A28" i="2"/>
  <c r="A25" i="2"/>
  <c r="A23" i="2"/>
  <c r="A22" i="2"/>
  <c r="A9" i="2"/>
  <c r="A401" i="1"/>
  <c r="A400" i="1"/>
  <c r="A399" i="1"/>
  <c r="A387" i="1"/>
  <c r="A386" i="1"/>
  <c r="A385" i="1"/>
  <c r="A373" i="1"/>
  <c r="A371" i="1"/>
  <c r="A368" i="1"/>
  <c r="A366" i="1"/>
  <c r="A365" i="1"/>
  <c r="A364" i="1"/>
  <c r="A363" i="1"/>
  <c r="A351" i="1"/>
  <c r="A350" i="1"/>
  <c r="A349" i="1"/>
  <c r="A348" i="1"/>
  <c r="A347" i="1"/>
  <c r="A346" i="1"/>
  <c r="A345" i="1"/>
  <c r="A344" i="1"/>
  <c r="A342" i="1"/>
  <c r="A341" i="1"/>
  <c r="A340" i="1"/>
  <c r="A339" i="1"/>
  <c r="A338" i="1"/>
  <c r="A337" i="1"/>
  <c r="A336" i="1"/>
  <c r="A335" i="1"/>
  <c r="A333" i="1"/>
  <c r="A332" i="1"/>
  <c r="A331" i="1"/>
  <c r="A328" i="1"/>
  <c r="A326" i="1"/>
  <c r="A325" i="1"/>
  <c r="A323" i="1"/>
  <c r="A322" i="1"/>
  <c r="A320" i="1"/>
  <c r="A319" i="1"/>
  <c r="A314" i="1"/>
  <c r="A309" i="1"/>
  <c r="A306" i="1"/>
  <c r="A305" i="1"/>
  <c r="A304" i="1"/>
  <c r="A296" i="1"/>
  <c r="A294" i="1"/>
  <c r="A292" i="1"/>
  <c r="A291" i="1"/>
  <c r="A290" i="1"/>
  <c r="A280" i="1"/>
  <c r="A276" i="1"/>
  <c r="A275" i="1"/>
  <c r="A274" i="1"/>
  <c r="A273" i="1"/>
  <c r="A272" i="1"/>
  <c r="A271" i="1"/>
  <c r="A270" i="1"/>
  <c r="A269" i="1"/>
  <c r="A267" i="1"/>
  <c r="A266" i="1"/>
  <c r="A265" i="1"/>
  <c r="A264" i="1"/>
  <c r="A263" i="1"/>
  <c r="A262" i="1"/>
  <c r="A261" i="1"/>
  <c r="A260" i="1"/>
  <c r="A258" i="1"/>
  <c r="A257" i="1"/>
  <c r="A256" i="1"/>
  <c r="A253" i="1"/>
  <c r="A251" i="1"/>
  <c r="A250" i="1"/>
  <c r="A248" i="1"/>
  <c r="A247" i="1"/>
  <c r="A245" i="1"/>
  <c r="A244" i="1"/>
  <c r="A239" i="1"/>
  <c r="A234" i="1"/>
  <c r="A231" i="1"/>
  <c r="A230" i="1"/>
  <c r="A229" i="1"/>
  <c r="A221" i="1"/>
  <c r="A219" i="1"/>
  <c r="A217" i="1"/>
  <c r="A216" i="1"/>
  <c r="A215" i="1"/>
  <c r="A206" i="1"/>
  <c r="A202" i="1"/>
  <c r="A201" i="1"/>
  <c r="A200" i="1"/>
  <c r="A199" i="1"/>
  <c r="A198" i="1"/>
  <c r="A197" i="1"/>
  <c r="A196" i="1"/>
  <c r="A195" i="1"/>
  <c r="A193" i="1"/>
  <c r="A192" i="1"/>
  <c r="A191" i="1"/>
  <c r="A190" i="1"/>
  <c r="A189" i="1"/>
  <c r="A188" i="1"/>
  <c r="A187" i="1"/>
  <c r="A186" i="1"/>
  <c r="A184" i="1"/>
  <c r="A183" i="1"/>
  <c r="A182" i="1"/>
  <c r="A180" i="1"/>
  <c r="A179" i="1"/>
  <c r="A177" i="1"/>
  <c r="A176" i="1"/>
  <c r="A174" i="1"/>
  <c r="A173" i="1"/>
  <c r="A171" i="1"/>
  <c r="A170" i="1"/>
  <c r="A165" i="1"/>
  <c r="A160" i="1"/>
  <c r="A157" i="1"/>
  <c r="A156" i="1"/>
  <c r="A155" i="1"/>
  <c r="A147" i="1"/>
  <c r="A145" i="1"/>
  <c r="A143" i="1"/>
  <c r="A142" i="1"/>
  <c r="A141" i="1"/>
  <c r="A132" i="1"/>
  <c r="A9" i="1"/>
</calcChain>
</file>

<file path=xl/sharedStrings.xml><?xml version="1.0" encoding="utf-8"?>
<sst xmlns="http://schemas.openxmlformats.org/spreadsheetml/2006/main" count="5529" uniqueCount="521">
  <si>
    <t xml:space="preserve">All business (including annuities stemming from accepted non-life insurance and reinsurance contracts) </t>
  </si>
  <si>
    <t>All non-life business (ie excluding annuities stemming from accepted insurance and reinsurance contracts)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</si>
  <si>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</si>
  <si>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</si>
  <si>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</si>
  <si>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Health</t>
  </si>
  <si>
    <t>Casualty</t>
  </si>
  <si>
    <t>Marine, aviation and transport</t>
  </si>
  <si>
    <t>Property</t>
  </si>
  <si>
    <t>Annuities stemming from non-life insurance contracts</t>
  </si>
  <si>
    <t>C0010</t>
  </si>
  <si>
    <t>C0015</t>
  </si>
  <si>
    <t>C0110</t>
  </si>
  <si>
    <t>C0120</t>
  </si>
  <si>
    <t>C0130</t>
  </si>
  <si>
    <t>C0140</t>
  </si>
  <si>
    <t>C0141</t>
  </si>
  <si>
    <t>C0150</t>
  </si>
  <si>
    <t>C0151</t>
  </si>
  <si>
    <t>C0160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</si>
  <si>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</si>
  <si>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</si>
  <si>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</si>
  <si>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</si>
  <si>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</si>
  <si>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</si>
  <si>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</si>
  <si>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</si>
  <si>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</si>
  <si>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</si>
  <si>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</si>
  <si>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</si>
  <si>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</si>
  <si>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</si>
  <si>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C0525</t>
  </si>
  <si>
    <t>C0545</t>
  </si>
  <si>
    <t>Income</t>
  </si>
  <si>
    <t>a</t>
  </si>
  <si>
    <t>R0110</t>
  </si>
  <si>
    <t>R0111</t>
  </si>
  <si>
    <t>R0112</t>
  </si>
  <si>
    <t>R0113</t>
  </si>
  <si>
    <t>R0120</t>
  </si>
  <si>
    <t>R0130</t>
  </si>
  <si>
    <t>R0140</t>
  </si>
  <si>
    <t>R0160</t>
  </si>
  <si>
    <t>R0210</t>
  </si>
  <si>
    <t>Gross provision for unearned premium</t>
  </si>
  <si>
    <t>R0211</t>
  </si>
  <si>
    <t>R0212</t>
  </si>
  <si>
    <t>R0220</t>
  </si>
  <si>
    <t>R0410</t>
  </si>
  <si>
    <t>Investment income</t>
  </si>
  <si>
    <t>R0420</t>
  </si>
  <si>
    <t>Realised and unrealised gains / (losses)</t>
  </si>
  <si>
    <t>R0430</t>
  </si>
  <si>
    <t>R0435</t>
  </si>
  <si>
    <t>R0440</t>
  </si>
  <si>
    <t>R0510</t>
  </si>
  <si>
    <t>Expenditure</t>
  </si>
  <si>
    <t>R0610</t>
  </si>
  <si>
    <t>R0620</t>
  </si>
  <si>
    <t>R0630</t>
  </si>
  <si>
    <t>R0631</t>
  </si>
  <si>
    <t>R0635</t>
  </si>
  <si>
    <t>R0640</t>
  </si>
  <si>
    <t>R0650</t>
  </si>
  <si>
    <t>R0660</t>
  </si>
  <si>
    <t>R0680</t>
  </si>
  <si>
    <t>R0690</t>
  </si>
  <si>
    <t>R0700</t>
  </si>
  <si>
    <t>R0710</t>
  </si>
  <si>
    <t>R0720</t>
  </si>
  <si>
    <t>R0724</t>
  </si>
  <si>
    <t>R0725</t>
  </si>
  <si>
    <t>R0726</t>
  </si>
  <si>
    <t>R0730</t>
  </si>
  <si>
    <t>R0810</t>
  </si>
  <si>
    <t>R0820</t>
  </si>
  <si>
    <t>R0910</t>
  </si>
  <si>
    <t>R0920</t>
  </si>
  <si>
    <t>R0930</t>
  </si>
  <si>
    <t>R0950</t>
  </si>
  <si>
    <t>R0960</t>
  </si>
  <si>
    <t>R0970</t>
  </si>
  <si>
    <t>R0980</t>
  </si>
  <si>
    <t>R1000</t>
  </si>
  <si>
    <t>R1120</t>
  </si>
  <si>
    <t>Taxation</t>
  </si>
  <si>
    <t>R1130</t>
  </si>
  <si>
    <t>R1140</t>
  </si>
  <si>
    <t>R1310</t>
  </si>
  <si>
    <t>R1610</t>
  </si>
  <si>
    <t>R1620</t>
  </si>
  <si>
    <t>R1630</t>
  </si>
  <si>
    <t>R1710</t>
  </si>
  <si>
    <t>R1720</t>
  </si>
  <si>
    <t>R1730</t>
  </si>
  <si>
    <t>Assets - investments</t>
  </si>
  <si>
    <t>R1910</t>
  </si>
  <si>
    <t>Assets - reinsurance recoverables</t>
  </si>
  <si>
    <t>R1915</t>
  </si>
  <si>
    <t>Assets - total</t>
  </si>
  <si>
    <t>R1920</t>
  </si>
  <si>
    <t>R1930</t>
  </si>
  <si>
    <t>R1940</t>
  </si>
  <si>
    <t>Best estimate premium provision - gross of reinsurance</t>
  </si>
  <si>
    <t>R1945</t>
  </si>
  <si>
    <t>Risk margin</t>
  </si>
  <si>
    <t>R1950</t>
  </si>
  <si>
    <t>Total liabilities</t>
  </si>
  <si>
    <t>R1960</t>
  </si>
  <si>
    <t>R2100</t>
  </si>
  <si>
    <t>Tier 1</t>
  </si>
  <si>
    <t>R2110</t>
  </si>
  <si>
    <t>Amount of tier 1 injected during the period</t>
  </si>
  <si>
    <t>R2120</t>
  </si>
  <si>
    <t>Tier 2</t>
  </si>
  <si>
    <t>R2130</t>
  </si>
  <si>
    <t>Amount of tier 2 injected during the period</t>
  </si>
  <si>
    <t>R2140</t>
  </si>
  <si>
    <t>Tier 3</t>
  </si>
  <si>
    <t>R2150</t>
  </si>
  <si>
    <t>Other</t>
  </si>
  <si>
    <t>R2160</t>
  </si>
  <si>
    <t>Ancillary own funds at end of the period</t>
  </si>
  <si>
    <t>R2170</t>
  </si>
  <si>
    <t>Eligible own funds at end of the period</t>
  </si>
  <si>
    <t>R2180</t>
  </si>
  <si>
    <t>SCR at end of the period</t>
  </si>
  <si>
    <t>R2190</t>
  </si>
  <si>
    <t>C1010</t>
  </si>
  <si>
    <t>C1015</t>
  </si>
  <si>
    <t>C1110</t>
  </si>
  <si>
    <t>C1120</t>
  </si>
  <si>
    <t>C1130</t>
  </si>
  <si>
    <t>C1140</t>
  </si>
  <si>
    <t>C1141</t>
  </si>
  <si>
    <t>C1150</t>
  </si>
  <si>
    <t>C1151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</si>
  <si>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</si>
  <si>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</si>
  <si>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</si>
  <si>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</si>
  <si>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</si>
  <si>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</si>
  <si>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</si>
  <si>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</si>
  <si>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</si>
  <si>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</si>
  <si>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C1260</t>
  </si>
  <si>
    <t>C1310</t>
  </si>
  <si>
    <t>C1320</t>
  </si>
  <si>
    <t>C1330</t>
  </si>
  <si>
    <t>C1340</t>
  </si>
  <si>
    <t>C2010</t>
  </si>
  <si>
    <t>C2015</t>
  </si>
  <si>
    <t>C2110</t>
  </si>
  <si>
    <t>C2120</t>
  </si>
  <si>
    <t>C2130</t>
  </si>
  <si>
    <t>C2140</t>
  </si>
  <si>
    <t>C2141</t>
  </si>
  <si>
    <t>C2150</t>
  </si>
  <si>
    <t>C2151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</si>
  <si>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</si>
  <si>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</si>
  <si>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</si>
  <si>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</si>
  <si>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</si>
  <si>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</si>
  <si>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</si>
  <si>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</si>
  <si>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</si>
  <si>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</si>
  <si>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</si>
  <si>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C2310</t>
  </si>
  <si>
    <t>C2320</t>
  </si>
  <si>
    <t>C2330</t>
  </si>
  <si>
    <t>C2340</t>
  </si>
  <si>
    <t>C3010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</si>
  <si>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</si>
  <si>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</si>
  <si>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</si>
  <si>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</si>
  <si>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</si>
  <si>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</si>
  <si>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</si>
  <si>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</si>
  <si>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</si>
  <si>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</si>
  <si>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</si>
  <si>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</si>
  <si>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</si>
  <si>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</si>
  <si>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</si>
  <si>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</si>
  <si>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</si>
  <si>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</si>
  <si>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</si>
  <si>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</si>
  <si>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</si>
  <si>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</si>
  <si>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</si>
  <si>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Commercial lines</t>
  </si>
  <si>
    <t>Underwriting outsourced or delegated</t>
  </si>
  <si>
    <t>Underwriting not outsourced or delegated</t>
  </si>
  <si>
    <t>Direct / open market / PCW</t>
  </si>
  <si>
    <t>Broker / intermediary</t>
  </si>
  <si>
    <t>Partnerships, affiliates, schemes, etc</t>
  </si>
  <si>
    <t>External agents excluding brokers</t>
  </si>
  <si>
    <t>Service companies within own group</t>
  </si>
  <si>
    <t>Broker facilities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</si>
  <si>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</si>
  <si>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</si>
  <si>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</si>
  <si>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</si>
  <si>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</si>
  <si>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</si>
  <si>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</si>
  <si>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</si>
  <si>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</si>
  <si>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</si>
  <si>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</si>
  <si>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</si>
  <si>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</si>
  <si>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</si>
  <si>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</si>
  <si>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C0760</t>
  </si>
  <si>
    <t>C0770</t>
  </si>
  <si>
    <t>C0780</t>
  </si>
  <si>
    <t>C0790</t>
  </si>
  <si>
    <t>C0810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</si>
  <si>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</si>
  <si>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</si>
  <si>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</si>
  <si>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</si>
  <si>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</si>
  <si>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</si>
  <si>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</si>
  <si>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</si>
  <si>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</si>
  <si>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</si>
  <si>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</si>
  <si>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</si>
  <si>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</si>
  <si>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</si>
  <si>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</si>
  <si>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</si>
  <si>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</si>
  <si>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</si>
  <si>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C1790</t>
  </si>
  <si>
    <t>C1810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</si>
  <si>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</si>
  <si>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</si>
  <si>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</si>
  <si>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</si>
  <si>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</si>
  <si>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</si>
  <si>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</si>
  <si>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</si>
  <si>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</si>
  <si>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</si>
  <si>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</si>
  <si>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</si>
  <si>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</si>
  <si>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</si>
  <si>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</si>
  <si>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</si>
  <si>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</si>
  <si>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</si>
  <si>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</si>
  <si>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C2810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</si>
  <si>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</si>
  <si>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</si>
  <si>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</si>
  <si>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</si>
  <si>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</si>
  <si>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</si>
  <si>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</si>
  <si>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</si>
  <si>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</si>
  <si>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</si>
  <si>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</si>
  <si>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</si>
  <si>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</si>
  <si>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</si>
  <si>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</si>
  <si>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</si>
  <si>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</si>
  <si>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</si>
  <si>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</si>
  <si>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C3810</t>
  </si>
  <si>
    <t>Own funds and SCR</t>
  </si>
  <si>
    <t>R0940</t>
  </si>
  <si>
    <t>R0830</t>
  </si>
  <si>
    <t>Investment management expenses</t>
  </si>
  <si>
    <t>Overhead expenses</t>
  </si>
  <si>
    <t>R0985</t>
  </si>
  <si>
    <t>Acquisition costs, commissions, claims management costs</t>
  </si>
  <si>
    <t>C3525</t>
  </si>
  <si>
    <t>C3545</t>
  </si>
  <si>
    <t>C2525</t>
  </si>
  <si>
    <t>C2545</t>
  </si>
  <si>
    <t>C1525</t>
  </si>
  <si>
    <t>C1545</t>
  </si>
  <si>
    <t>Administrative expenses</t>
  </si>
  <si>
    <t>Other expenditure</t>
  </si>
  <si>
    <t>Exposure</t>
  </si>
  <si>
    <t>Gross earned premiums</t>
  </si>
  <si>
    <t>Net earned premiums from business transfers-in</t>
  </si>
  <si>
    <t>Claims management costs - other than ALAE</t>
  </si>
  <si>
    <t>Acquisition costs - commission</t>
  </si>
  <si>
    <t>Acquisition costs - other</t>
  </si>
  <si>
    <t>Interest paid or payable</t>
  </si>
  <si>
    <r>
      <t>Changes in additional provision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for unexpired risks</t>
    </r>
  </si>
  <si>
    <t xml:space="preserve"> </t>
  </si>
  <si>
    <t>Best estimate – gross of reinsurance</t>
  </si>
  <si>
    <t>Lineslips, schemes, etc</t>
  </si>
  <si>
    <t>C0820</t>
  </si>
  <si>
    <t>C1820</t>
  </si>
  <si>
    <t>C2820</t>
  </si>
  <si>
    <t>C3820</t>
  </si>
  <si>
    <t>C0830</t>
  </si>
  <si>
    <t>Direct / open market</t>
  </si>
  <si>
    <t>C0800</t>
  </si>
  <si>
    <t>C1800</t>
  </si>
  <si>
    <t>C1830</t>
  </si>
  <si>
    <t>C2800</t>
  </si>
  <si>
    <t>C2830</t>
  </si>
  <si>
    <t>C3800</t>
  </si>
  <si>
    <t>C3830</t>
  </si>
  <si>
    <t xml:space="preserve"> Premiums written</t>
  </si>
  <si>
    <t xml:space="preserve"> Premiums earned and provision for unearned</t>
  </si>
  <si>
    <t>Investments and other income</t>
  </si>
  <si>
    <t>Claims incurred</t>
  </si>
  <si>
    <t>Other income or expenditure</t>
  </si>
  <si>
    <t>Net earned premiums</t>
  </si>
  <si>
    <t>Investment income and investment gains / (losses)</t>
  </si>
  <si>
    <t>Other income</t>
  </si>
  <si>
    <t>Total income</t>
  </si>
  <si>
    <t>Gross provision for unearned premium - FSCS</t>
  </si>
  <si>
    <t>Reinsurance commissions and profit participations</t>
  </si>
  <si>
    <t>Total expenditure</t>
  </si>
  <si>
    <t>Other comprehensive income</t>
  </si>
  <si>
    <t>Total comprehensive income in the period</t>
  </si>
  <si>
    <t>Basic own funds at end of the period</t>
  </si>
  <si>
    <t>R0611</t>
  </si>
  <si>
    <t>R0612</t>
  </si>
  <si>
    <t>Annual branch</t>
  </si>
  <si>
    <t>Non-life income, expenditure and business model analysis</t>
  </si>
  <si>
    <t>Non-life income and expenditure</t>
  </si>
  <si>
    <t>Gross written premiums</t>
  </si>
  <si>
    <t xml:space="preserve">  Gross written premiums - accepted reinsurance</t>
  </si>
  <si>
    <t>Net written premiums</t>
  </si>
  <si>
    <t>Gross (undiscounted) claims incurred</t>
  </si>
  <si>
    <t xml:space="preserve">   Gross (undiscounted) claims incurred - accepted reinsurance</t>
  </si>
  <si>
    <t xml:space="preserve">  Gross written premiums - insurance (direct)</t>
  </si>
  <si>
    <t xml:space="preserve">  Gross written premiums - insurance (direct) - new business</t>
  </si>
  <si>
    <t xml:space="preserve">  Gross written premiums - relating to contracts incepting prior to the period</t>
  </si>
  <si>
    <t xml:space="preserve">   Gross (undiscounted) claims incurred - insurance (direct)</t>
  </si>
  <si>
    <t>Gross claims paid during the period</t>
  </si>
  <si>
    <t>Gross (undiscounted) claims provision at end of the period - insurance (direct)</t>
  </si>
  <si>
    <t>Gross (undiscounted) claims provision at end of the period - accepted reinsurance</t>
  </si>
  <si>
    <t>Gross (undiscounted) claims provision at end of the period - FSCS</t>
  </si>
  <si>
    <t>Gross (undiscounted) claims provision at start of the period</t>
  </si>
  <si>
    <t xml:space="preserve">Gross (undiscounted) claims incurred - claim events that occurred prior to the period	</t>
  </si>
  <si>
    <t>Gross claims paid during the period - claim events that occurred prior to the period</t>
  </si>
  <si>
    <t>Gross (undiscounted) claims provision at end of the period - claim events that occurred prior to the period</t>
  </si>
  <si>
    <t>Net (undiscounted) claims incurred</t>
  </si>
  <si>
    <t>Net claims paid during the period</t>
  </si>
  <si>
    <t>Net (undiscounted) claims provision at end of the period</t>
  </si>
  <si>
    <t>Net (undiscounted) claims provision at start of the period</t>
  </si>
  <si>
    <t>Net (undiscounted) claims incurred - claim events that occurred prior to the period</t>
  </si>
  <si>
    <t>Net claims paid during the period - claim events that occurred prior to the period</t>
  </si>
  <si>
    <t>Net (discounted) claims incurred</t>
  </si>
  <si>
    <t>Net (discounted) claims incurred - business transfers-out</t>
  </si>
  <si>
    <t>Technical expenses incurred net of reinsurance ceded</t>
  </si>
  <si>
    <t>Number of risks written in the period - insurance (direct)</t>
  </si>
  <si>
    <t>Number of risks written in the period - insurance (direct) - new business</t>
  </si>
  <si>
    <t>Analysis of expenses incurred</t>
  </si>
  <si>
    <t>Other expenses</t>
  </si>
  <si>
    <t>Best estimate claim provision - gross of reinsurance</t>
  </si>
  <si>
    <t>IR.05.04.01</t>
  </si>
  <si>
    <t>IR.05.04.01.01</t>
  </si>
  <si>
    <t>IR.05.04.01.02</t>
  </si>
  <si>
    <t>IR.05.04.01.03</t>
  </si>
  <si>
    <t>IR.05.04.01.04</t>
  </si>
  <si>
    <t>IR.05.04.01.05</t>
  </si>
  <si>
    <t>IR.05.04.01.06</t>
  </si>
  <si>
    <t>IR.05.04.01.07</t>
  </si>
  <si>
    <t>IR.05.04.01.08</t>
  </si>
  <si>
    <t>IR.05.04.02</t>
  </si>
  <si>
    <t>IR.05.04.02.01</t>
  </si>
  <si>
    <t>IR.05.04.07</t>
  </si>
  <si>
    <t>IR.05.04.07.01</t>
  </si>
  <si>
    <t>IR.05.04.07.02</t>
  </si>
  <si>
    <t>IR.05.04.07.03</t>
  </si>
  <si>
    <t>IR.05.04.07.04</t>
  </si>
  <si>
    <t>IR.05.04.07.05</t>
  </si>
  <si>
    <t>IR.05.04.07.06</t>
  </si>
  <si>
    <t>IR.05.04.07.07</t>
  </si>
  <si>
    <t>IR.05.04.07.08</t>
  </si>
  <si>
    <t>Medical expense insurance
(lines of business 1 and 13)</t>
  </si>
  <si>
    <t>Income protection insurance
(lines of business 2 and 14)</t>
  </si>
  <si>
    <t>Workers' compensation insurance
(lines of business 3 and 15)</t>
  </si>
  <si>
    <t>Marine, aviation and transport insurance
(lines of business 6 and 18)</t>
  </si>
  <si>
    <t>Credit and suretyship insurance
(Lines of busines 9 and 21)</t>
  </si>
  <si>
    <t>Legal expenses insurance
(lines of busness 10 and 22)</t>
  </si>
  <si>
    <t xml:space="preserve">Assistance
(Lines of business 11 and 23) </t>
  </si>
  <si>
    <t>Miscellaneous financial loss
(Lines of business 12 and 24)</t>
  </si>
  <si>
    <t>C0185</t>
  </si>
  <si>
    <t>All</t>
  </si>
  <si>
    <t>C0165</t>
  </si>
  <si>
    <r>
      <t>General liability insurance</t>
    </r>
    <r>
      <rPr>
        <u/>
        <sz val="11"/>
        <color rgb="FF000000"/>
        <rFont val="Calibri"/>
        <family val="2"/>
        <scheme val="minor"/>
      </rPr>
      <t xml:space="preserve"> (lines of business 8 and 20</t>
    </r>
    <r>
      <rPr>
        <sz val="11"/>
        <color rgb="FF000000"/>
        <rFont val="Calibri"/>
        <family val="2"/>
        <scheme val="minor"/>
      </rPr>
      <t>)</t>
    </r>
  </si>
  <si>
    <t>Motor vehicle other motor insurance (lines of business 5 and 17)</t>
  </si>
  <si>
    <t>C0145</t>
  </si>
  <si>
    <t>Motor vehicle liability insurance (lines of business 4 and 16)</t>
  </si>
  <si>
    <t>Fire and other damage to property insurance (lines of business 7 and 19)</t>
  </si>
  <si>
    <t>C0135</t>
  </si>
  <si>
    <r>
      <t xml:space="preserve">  Gross written premiums - contracts of duration 12 months or less </t>
    </r>
    <r>
      <rPr>
        <u/>
        <sz val="11"/>
        <rFont val="Calibri"/>
        <family val="2"/>
        <scheme val="minor"/>
      </rPr>
      <t>- insurance (direct)</t>
    </r>
  </si>
  <si>
    <r>
      <t xml:space="preserve">  Gross written premiums - contracts of duration more than 12 months </t>
    </r>
    <r>
      <rPr>
        <u/>
        <sz val="11"/>
        <rFont val="Calibri"/>
        <family val="2"/>
        <scheme val="minor"/>
      </rPr>
      <t>- insurance (direct)</t>
    </r>
  </si>
  <si>
    <r>
      <t xml:space="preserve">Employers Liability
</t>
    </r>
    <r>
      <rPr>
        <u/>
        <sz val="11"/>
        <color rgb="FF000000"/>
        <rFont val="Calibri"/>
        <family val="2"/>
        <scheme val="minor"/>
      </rPr>
      <t>(sub-class of line of business 8)</t>
    </r>
  </si>
  <si>
    <r>
      <t xml:space="preserve">Public &amp; products Liability
</t>
    </r>
    <r>
      <rPr>
        <u/>
        <sz val="11"/>
        <color rgb="FF000000"/>
        <rFont val="Calibri"/>
        <family val="2"/>
        <scheme val="minor"/>
      </rPr>
      <t>(sub-class of line of business 8)</t>
    </r>
  </si>
  <si>
    <r>
      <t xml:space="preserve">Professional Indemnity
</t>
    </r>
    <r>
      <rPr>
        <u/>
        <sz val="11"/>
        <color rgb="FF000000"/>
        <rFont val="Calibri"/>
        <family val="2"/>
        <scheme val="minor"/>
      </rPr>
      <t>(sub-class of line of business 8)</t>
    </r>
  </si>
  <si>
    <r>
      <t xml:space="preserve">Other general liability
</t>
    </r>
    <r>
      <rPr>
        <u/>
        <sz val="11"/>
        <color rgb="FF000000"/>
        <rFont val="Calibri"/>
        <family val="2"/>
        <scheme val="minor"/>
      </rPr>
      <t>(sub-class of line of business 8)</t>
    </r>
  </si>
  <si>
    <r>
      <rPr>
        <strike/>
        <sz val="11"/>
        <color rgb="FF000000"/>
        <rFont val="Calibri"/>
        <family val="2"/>
        <scheme val="minor"/>
      </rPr>
      <t xml:space="preserve">Motor vehicle liability insurance - </t>
    </r>
    <r>
      <rPr>
        <sz val="11"/>
        <color rgb="FF000000"/>
        <rFont val="Calibri"/>
        <family val="2"/>
        <scheme val="minor"/>
      </rPr>
      <t>personal lines -
(</t>
    </r>
    <r>
      <rPr>
        <u/>
        <sz val="11"/>
        <color rgb="FF000000"/>
        <rFont val="Calibri"/>
        <family val="2"/>
        <scheme val="minor"/>
      </rPr>
      <t>sub-class of</t>
    </r>
    <r>
      <rPr>
        <sz val="11"/>
        <color rgb="FF000000"/>
        <rFont val="Calibri"/>
        <family val="2"/>
        <scheme val="minor"/>
      </rPr>
      <t xml:space="preserve"> line of business 4)</t>
    </r>
  </si>
  <si>
    <r>
      <rPr>
        <strike/>
        <sz val="11"/>
        <color rgb="FF000000"/>
        <rFont val="Calibri"/>
        <family val="2"/>
        <scheme val="minor"/>
      </rPr>
      <t xml:space="preserve">Motor vehicle liability insurance - </t>
    </r>
    <r>
      <rPr>
        <sz val="11"/>
        <color rgb="FF000000"/>
        <rFont val="Calibri"/>
        <family val="2"/>
        <scheme val="minor"/>
      </rPr>
      <t>non-personal lines
(</t>
    </r>
    <r>
      <rPr>
        <u/>
        <sz val="11"/>
        <color rgb="FF000000"/>
        <rFont val="Calibri"/>
        <family val="2"/>
        <scheme val="minor"/>
      </rPr>
      <t>sub-class of</t>
    </r>
    <r>
      <rPr>
        <sz val="11"/>
        <color rgb="FF000000"/>
        <rFont val="Calibri"/>
        <family val="2"/>
        <scheme val="minor"/>
      </rPr>
      <t xml:space="preserve"> line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of business 4 </t>
    </r>
    <r>
      <rPr>
        <strike/>
        <sz val="11"/>
        <color rgb="FF000000"/>
        <rFont val="Calibri"/>
        <family val="2"/>
        <scheme val="minor"/>
      </rPr>
      <t>and 16</t>
    </r>
    <r>
      <rPr>
        <sz val="11"/>
        <color rgb="FF000000"/>
        <rFont val="Calibri"/>
        <family val="2"/>
        <scheme val="minor"/>
      </rPr>
      <t>)</t>
    </r>
  </si>
  <si>
    <r>
      <rPr>
        <strike/>
        <sz val="11"/>
        <color rgb="FF000000"/>
        <rFont val="Calibri"/>
        <family val="2"/>
        <scheme val="minor"/>
      </rPr>
      <t xml:space="preserve">Motor vehicle other motor insurance - </t>
    </r>
    <r>
      <rPr>
        <sz val="11"/>
        <color rgb="FF000000"/>
        <rFont val="Calibri"/>
        <family val="2"/>
        <scheme val="minor"/>
      </rPr>
      <t>personal lines -
(</t>
    </r>
    <r>
      <rPr>
        <u/>
        <sz val="11"/>
        <color rgb="FF000000"/>
        <rFont val="Calibri"/>
        <family val="2"/>
        <scheme val="minor"/>
      </rPr>
      <t>sub-class of</t>
    </r>
    <r>
      <rPr>
        <sz val="11"/>
        <color rgb="FF000000"/>
        <rFont val="Calibri"/>
        <family val="2"/>
        <scheme val="minor"/>
      </rPr>
      <t xml:space="preserve"> line of business 5)</t>
    </r>
  </si>
  <si>
    <r>
      <rPr>
        <strike/>
        <sz val="11"/>
        <color rgb="FF000000"/>
        <rFont val="Calibri"/>
        <family val="2"/>
        <scheme val="minor"/>
      </rPr>
      <t>Motor vehicle other motor insurance -</t>
    </r>
    <r>
      <rPr>
        <sz val="11"/>
        <color rgb="FF000000"/>
        <rFont val="Calibri"/>
        <family val="2"/>
        <scheme val="minor"/>
      </rPr>
      <t xml:space="preserve"> non-personal lines
(</t>
    </r>
    <r>
      <rPr>
        <u/>
        <sz val="11"/>
        <color rgb="FF000000"/>
        <rFont val="Calibri"/>
        <family val="2"/>
        <scheme val="minor"/>
      </rPr>
      <t>sub-class of</t>
    </r>
    <r>
      <rPr>
        <sz val="11"/>
        <color rgb="FF000000"/>
        <rFont val="Calibri"/>
        <family val="2"/>
        <scheme val="minor"/>
      </rPr>
      <t xml:space="preserve"> line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of business 5 </t>
    </r>
    <r>
      <rPr>
        <strike/>
        <sz val="11"/>
        <color rgb="FF000000"/>
        <rFont val="Calibri"/>
        <family val="2"/>
        <scheme val="minor"/>
      </rPr>
      <t>and 17</t>
    </r>
    <r>
      <rPr>
        <sz val="11"/>
        <color rgb="FF000000"/>
        <rFont val="Calibri"/>
        <family val="2"/>
        <scheme val="minor"/>
      </rPr>
      <t>)</t>
    </r>
  </si>
  <si>
    <r>
      <rPr>
        <strike/>
        <sz val="11"/>
        <color rgb="FF000000"/>
        <rFont val="Calibri"/>
        <family val="2"/>
        <scheme val="minor"/>
      </rPr>
      <t>Fire and other damage to property insurance -</t>
    </r>
    <r>
      <rPr>
        <sz val="11"/>
        <color rgb="FF000000"/>
        <rFont val="Calibri"/>
        <family val="2"/>
        <scheme val="minor"/>
      </rPr>
      <t xml:space="preserve"> personal lines -
(</t>
    </r>
    <r>
      <rPr>
        <u/>
        <sz val="11"/>
        <color rgb="FF000000"/>
        <rFont val="Calibri"/>
        <family val="2"/>
        <scheme val="minor"/>
      </rPr>
      <t>sub-class of</t>
    </r>
    <r>
      <rPr>
        <sz val="11"/>
        <color rgb="FF000000"/>
        <rFont val="Calibri"/>
        <family val="2"/>
        <scheme val="minor"/>
      </rPr>
      <t xml:space="preserve"> line of business 7)</t>
    </r>
  </si>
  <si>
    <r>
      <rPr>
        <strike/>
        <sz val="11"/>
        <color rgb="FF000000"/>
        <rFont val="Calibri"/>
        <family val="2"/>
        <scheme val="minor"/>
      </rPr>
      <t>Fire and other damage to property insurance -</t>
    </r>
    <r>
      <rPr>
        <sz val="11"/>
        <color rgb="FF000000"/>
        <rFont val="Calibri"/>
        <family val="2"/>
        <scheme val="minor"/>
      </rPr>
      <t xml:space="preserve"> non-personal lines
(</t>
    </r>
    <r>
      <rPr>
        <u/>
        <sz val="11"/>
        <color rgb="FF000000"/>
        <rFont val="Calibri"/>
        <family val="2"/>
        <scheme val="minor"/>
      </rPr>
      <t>sub-class of</t>
    </r>
    <r>
      <rPr>
        <sz val="11"/>
        <color rgb="FF000000"/>
        <rFont val="Calibri"/>
        <family val="2"/>
        <scheme val="minor"/>
      </rPr>
      <t xml:space="preserve"> line of business 7 </t>
    </r>
    <r>
      <rPr>
        <strike/>
        <sz val="11"/>
        <color rgb="FF000000"/>
        <rFont val="Calibri"/>
        <family val="2"/>
        <scheme val="minor"/>
      </rPr>
      <t>and 19</t>
    </r>
    <r>
      <rPr>
        <sz val="11"/>
        <color rgb="FF000000"/>
        <rFont val="Calibri"/>
        <family val="2"/>
        <scheme val="minor"/>
      </rPr>
      <t xml:space="preserve">) </t>
    </r>
  </si>
  <si>
    <t>R0213</t>
  </si>
  <si>
    <t>R0214</t>
  </si>
  <si>
    <t>Gross (undiscounted) claims incurred - claim events that occurred prior to the period - insurance (direct)</t>
  </si>
  <si>
    <t>Gross (undiscounted) claims incurred - claim events that occurred prior to the period - accepted reinsurance</t>
  </si>
  <si>
    <t>R0651</t>
  </si>
  <si>
    <t>R0652</t>
  </si>
  <si>
    <t>R0641</t>
  </si>
  <si>
    <t>R0642</t>
  </si>
  <si>
    <t>Gross claims paid during the period - claim events that occurred prior to the period - insurance (direct)</t>
  </si>
  <si>
    <t>Gross claims paid during the period - claim events that occurred prior to the period - accepted reinsurance</t>
  </si>
  <si>
    <t>R0661</t>
  </si>
  <si>
    <t>R0662</t>
  </si>
  <si>
    <t>Gross (undiscounted) claims provision at end of the period - claim events that occurred prior to the period -insurance (direct)</t>
  </si>
  <si>
    <t>Gross (undiscounted) claims provision at end of the period - claim events that occurred prior to the period - accepted reinsurance</t>
  </si>
  <si>
    <t>R0681</t>
  </si>
  <si>
    <t>R0682</t>
  </si>
  <si>
    <t>Gross (undiscounted) claims provision at start of the period - insurance (direct)</t>
  </si>
  <si>
    <t>Gross (undiscounted) claims provision at start of the period - accepted reinsurance</t>
  </si>
  <si>
    <r>
      <t xml:space="preserve">Allocated loss adjustment expenses (ALAE) incurred - </t>
    </r>
    <r>
      <rPr>
        <u/>
        <sz val="11"/>
        <color rgb="FF000000"/>
        <rFont val="Calibri"/>
        <family val="2"/>
        <scheme val="minor"/>
      </rPr>
      <t>insurance (direct)</t>
    </r>
  </si>
  <si>
    <r>
      <t xml:space="preserve">Allocated loss adjustment expenses (ALAE) paid - </t>
    </r>
    <r>
      <rPr>
        <u/>
        <sz val="11"/>
        <color rgb="FF000000"/>
        <rFont val="Calibri"/>
        <family val="2"/>
        <scheme val="minor"/>
      </rPr>
      <t>insurance (direct)</t>
    </r>
  </si>
  <si>
    <r>
      <t xml:space="preserve">Dividends paid or payable in </t>
    </r>
    <r>
      <rPr>
        <u/>
        <sz val="11"/>
        <color rgb="FF000000"/>
        <rFont val="Calibri"/>
        <family val="2"/>
        <scheme val="minor"/>
      </rPr>
      <t>the</t>
    </r>
    <r>
      <rPr>
        <sz val="11"/>
        <color rgb="FF000000"/>
        <rFont val="Calibri"/>
        <family val="2"/>
        <scheme val="minor"/>
      </rPr>
      <t xml:space="preserve"> period</t>
    </r>
  </si>
  <si>
    <t>Dividends paid or payable in the period</t>
  </si>
  <si>
    <t>Gross earned premiums - insurance (direct)</t>
  </si>
  <si>
    <t>Gross earned premiums - accepted reinsurance</t>
  </si>
  <si>
    <t>C1135</t>
  </si>
  <si>
    <t>C1145</t>
  </si>
  <si>
    <t>C1165</t>
  </si>
  <si>
    <t>C1185</t>
  </si>
  <si>
    <t>C2135</t>
  </si>
  <si>
    <t>C2145</t>
  </si>
  <si>
    <t>C2165</t>
  </si>
  <si>
    <t>C2185</t>
  </si>
  <si>
    <t>C3135</t>
  </si>
  <si>
    <t>C3145</t>
  </si>
  <si>
    <t>C3165</t>
  </si>
  <si>
    <t>C3185</t>
  </si>
  <si>
    <r>
      <t xml:space="preserve">Net (undiscounted) </t>
    </r>
    <r>
      <rPr>
        <u/>
        <sz val="11"/>
        <color rgb="FF000000"/>
        <rFont val="Calibri"/>
        <family val="2"/>
        <scheme val="minor"/>
      </rPr>
      <t>claims</t>
    </r>
    <r>
      <rPr>
        <sz val="11"/>
        <color rgb="FF000000"/>
        <rFont val="Calibri"/>
        <family val="2"/>
        <scheme val="minor"/>
      </rPr>
      <t xml:space="preserve"> provision at end of the period - claim events that occurred prior to the period</t>
    </r>
  </si>
  <si>
    <t>Allocated loss adjustment expenses (ALAE) incurred - accepted reinsurance</t>
  </si>
  <si>
    <t>R0821</t>
  </si>
  <si>
    <t>Allocated loss adjustment expenses (ALAE) paid - accepted reinsurance</t>
  </si>
  <si>
    <t>R0831</t>
  </si>
  <si>
    <t>Gross claims paid during the period - insurance (direct)</t>
  </si>
  <si>
    <t>R0621</t>
  </si>
  <si>
    <t>R0622</t>
  </si>
  <si>
    <t>Gross (undiscounted) claims provision at end of the period</t>
  </si>
  <si>
    <t>R0632</t>
  </si>
  <si>
    <r>
      <t xml:space="preserve">   Gross (undiscounted) </t>
    </r>
    <r>
      <rPr>
        <u/>
        <sz val="11"/>
        <rFont val="Calibri"/>
        <family val="2"/>
        <scheme val="minor"/>
      </rPr>
      <t>claims incurred</t>
    </r>
    <r>
      <rPr>
        <sz val="11"/>
        <rFont val="Calibri"/>
        <family val="2"/>
        <scheme val="minor"/>
      </rPr>
      <t xml:space="preserve"> - </t>
    </r>
    <r>
      <rPr>
        <u/>
        <sz val="11"/>
        <rFont val="Calibri"/>
        <family val="2"/>
        <scheme val="minor"/>
      </rPr>
      <t>insurance (</t>
    </r>
    <r>
      <rPr>
        <sz val="11"/>
        <rFont val="Calibri"/>
        <family val="2"/>
        <scheme val="minor"/>
      </rPr>
      <t>direct</t>
    </r>
    <r>
      <rPr>
        <u/>
        <sz val="11"/>
        <rFont val="Calibri"/>
        <family val="2"/>
        <scheme val="minor"/>
      </rPr>
      <t>)</t>
    </r>
    <r>
      <rPr>
        <strike/>
        <sz val="11"/>
        <rFont val="Calibri"/>
        <family val="2"/>
        <scheme val="minor"/>
      </rPr>
      <t xml:space="preserve"> business</t>
    </r>
  </si>
  <si>
    <r>
      <t xml:space="preserve">   Gross (undiscounted) </t>
    </r>
    <r>
      <rPr>
        <u/>
        <sz val="11"/>
        <rFont val="Calibri"/>
        <family val="2"/>
        <scheme val="minor"/>
      </rPr>
      <t xml:space="preserve">claims incurred - accepted </t>
    </r>
    <r>
      <rPr>
        <sz val="11"/>
        <rFont val="Calibri"/>
        <family val="2"/>
        <scheme val="minor"/>
      </rPr>
      <t>reinsurance</t>
    </r>
    <r>
      <rPr>
        <strike/>
        <sz val="11"/>
        <rFont val="Calibri"/>
        <family val="2"/>
        <scheme val="minor"/>
      </rPr>
      <t xml:space="preserve"> accepted</t>
    </r>
  </si>
  <si>
    <t>Gross claims paid during the period - accepted reinsurance</t>
  </si>
  <si>
    <r>
      <t xml:space="preserve">Gross (undiscounted) claims provision at end of </t>
    </r>
    <r>
      <rPr>
        <u/>
        <sz val="11"/>
        <color rgb="FF000000"/>
        <rFont val="Calibri"/>
        <family val="2"/>
        <scheme val="minor"/>
      </rPr>
      <t>the</t>
    </r>
    <r>
      <rPr>
        <sz val="11"/>
        <color rgb="FF000000"/>
        <rFont val="Calibri"/>
        <family val="2"/>
        <scheme val="minor"/>
      </rPr>
      <t xml:space="preserve"> period - FSCS</t>
    </r>
  </si>
  <si>
    <t xml:space="preserve">Net (undiscounted) claims provision at end of the period </t>
  </si>
  <si>
    <r>
      <t xml:space="preserve">Net (undiscounted) claims provision at start of the period  </t>
    </r>
    <r>
      <rPr>
        <u/>
        <sz val="11"/>
        <color rgb="FF000000"/>
        <rFont val="Calibri"/>
        <family val="2"/>
        <scheme val="minor"/>
      </rPr>
      <t>- claim events that occurred prior to the period</t>
    </r>
  </si>
  <si>
    <r>
      <t xml:space="preserve">Gross (undiscounted) claims provision at start of the period </t>
    </r>
    <r>
      <rPr>
        <u/>
        <sz val="11"/>
        <rFont val="Calibri"/>
        <family val="2"/>
        <scheme val="minor"/>
      </rPr>
      <t>- claim events that occurred prior to the period</t>
    </r>
  </si>
  <si>
    <r>
      <t xml:space="preserve">Sum insured in-force at end of the period - </t>
    </r>
    <r>
      <rPr>
        <u/>
        <sz val="11"/>
        <color rgb="FF000000"/>
        <rFont val="Calibri"/>
        <family val="2"/>
        <scheme val="minor"/>
      </rPr>
      <t>insurance (</t>
    </r>
    <r>
      <rPr>
        <sz val="11"/>
        <color rgb="FF000000"/>
        <rFont val="Calibri"/>
        <family val="2"/>
        <scheme val="minor"/>
      </rPr>
      <t>direct</t>
    </r>
    <r>
      <rPr>
        <u/>
        <sz val="11"/>
        <color rgb="FF000000"/>
        <rFont val="Calibri"/>
        <family val="2"/>
        <scheme val="minor"/>
      </rPr>
      <t>)</t>
    </r>
    <r>
      <rPr>
        <sz val="11"/>
        <color rgb="FF000000"/>
        <rFont val="Calibri"/>
        <family val="2"/>
        <scheme val="minor"/>
      </rPr>
      <t xml:space="preserve"> </t>
    </r>
    <r>
      <rPr>
        <strike/>
        <sz val="11"/>
        <color rgb="FF000000"/>
        <rFont val="Calibri"/>
        <family val="2"/>
        <scheme val="minor"/>
      </rPr>
      <t>business</t>
    </r>
  </si>
  <si>
    <r>
      <t xml:space="preserve">Balance sheet (Solvency </t>
    </r>
    <r>
      <rPr>
        <b/>
        <u/>
        <sz val="11"/>
        <color rgb="FF000000"/>
        <rFont val="Calibri"/>
        <family val="2"/>
        <scheme val="minor"/>
      </rPr>
      <t>UK</t>
    </r>
    <r>
      <rPr>
        <b/>
        <strike/>
        <sz val="11"/>
        <color rgb="FF000000"/>
        <rFont val="Calibri"/>
        <family val="2"/>
        <scheme val="minor"/>
      </rPr>
      <t>II</t>
    </r>
    <r>
      <rPr>
        <b/>
        <sz val="11"/>
        <color rgb="FF000000"/>
        <rFont val="Calibri"/>
        <family val="2"/>
        <scheme val="minor"/>
      </rPr>
      <t xml:space="preserve"> basis) at end of the period</t>
    </r>
  </si>
  <si>
    <r>
      <t>Balance sheet (Solvency</t>
    </r>
    <r>
      <rPr>
        <b/>
        <u/>
        <sz val="11"/>
        <color rgb="FF000000"/>
        <rFont val="Calibri"/>
        <family val="2"/>
        <scheme val="minor"/>
      </rPr>
      <t>UK</t>
    </r>
    <r>
      <rPr>
        <b/>
        <strike/>
        <sz val="11"/>
        <color rgb="FF000000"/>
        <rFont val="Calibri"/>
        <family val="2"/>
        <scheme val="minor"/>
      </rPr>
      <t>II</t>
    </r>
    <r>
      <rPr>
        <b/>
        <sz val="11"/>
        <color rgb="FF000000"/>
        <rFont val="Calibri"/>
        <family val="2"/>
        <scheme val="minor"/>
      </rPr>
      <t xml:space="preserve"> basis) at end of the period</t>
    </r>
  </si>
  <si>
    <r>
      <t xml:space="preserve">Personal lines - </t>
    </r>
    <r>
      <rPr>
        <b/>
        <strike/>
        <sz val="11"/>
        <color rgb="FF000000"/>
        <rFont val="Calibri"/>
        <family val="2"/>
        <scheme val="minor"/>
      </rPr>
      <t xml:space="preserve">household </t>
    </r>
    <r>
      <rPr>
        <b/>
        <u/>
        <sz val="11"/>
        <color rgb="FF000000"/>
        <rFont val="Calibri"/>
        <family val="2"/>
        <scheme val="minor"/>
      </rPr>
      <t>Fire and other damage to property insurance (sub-class of line of business 7)</t>
    </r>
  </si>
  <si>
    <r>
      <t xml:space="preserve">Personal lines - motor </t>
    </r>
    <r>
      <rPr>
        <b/>
        <u/>
        <sz val="11"/>
        <color rgb="FF000000"/>
        <rFont val="Calibri"/>
        <family val="2"/>
        <scheme val="minor"/>
      </rPr>
      <t>(sub-class of lines of business 4 and 5 combined)</t>
    </r>
  </si>
  <si>
    <r>
      <t xml:space="preserve">Personal lines - other </t>
    </r>
    <r>
      <rPr>
        <b/>
        <u/>
        <sz val="11"/>
        <color rgb="FF000000"/>
        <rFont val="Calibri"/>
        <family val="2"/>
        <scheme val="minor"/>
      </rPr>
      <t>(sub-class of lines of business 1, 2, 3, 6, 8, 9, 10, 11, 12 combined)</t>
    </r>
  </si>
  <si>
    <t>Net claims paid during the period - insurance (direct)</t>
  </si>
  <si>
    <t>Net claims paid during the period - accepted reinsurance</t>
  </si>
  <si>
    <t>R0701</t>
  </si>
  <si>
    <t>R0702</t>
  </si>
  <si>
    <t xml:space="preserve">   Net (undiscounted) claims incurred - insurance (direct)</t>
  </si>
  <si>
    <t xml:space="preserve">   Net (undiscounted) claims incurred - accepted reinsurance</t>
  </si>
  <si>
    <t>R0691</t>
  </si>
  <si>
    <t>R0692</t>
  </si>
  <si>
    <t>Net (undiscounted) claims provision at start of the period - insurance (direct)</t>
  </si>
  <si>
    <t>Net (undiscounted) claims provision at start of the period - accepted reinsurance</t>
  </si>
  <si>
    <t>R0711</t>
  </si>
  <si>
    <t>R0712</t>
  </si>
  <si>
    <r>
      <t>Acquisition costs, commissions, claims management costs</t>
    </r>
    <r>
      <rPr>
        <u/>
        <sz val="11"/>
        <color rgb="FF000000"/>
        <rFont val="Calibri"/>
        <family val="2"/>
        <scheme val="minor"/>
      </rPr>
      <t xml:space="preserve"> - other than ALAE</t>
    </r>
  </si>
  <si>
    <t>IR.05.04.04</t>
  </si>
  <si>
    <t>IR.05.04.04.01</t>
  </si>
  <si>
    <t xml:space="preserve">   Gross (undiscounted) claims incurred - accepted reinsurance accepted</t>
  </si>
  <si>
    <t>personal lines -
(sub-class of line of business 4)</t>
  </si>
  <si>
    <r>
      <t>non-personal lines
(sub-class of line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of business 4)</t>
    </r>
  </si>
  <si>
    <t>personal lines -
(sub-class of line of business 5)</t>
  </si>
  <si>
    <r>
      <t>non-personal lines
(sub-class of line</t>
    </r>
    <r>
      <rPr>
        <strike/>
        <sz val="11"/>
        <color rgb="FF000000"/>
        <rFont val="Calibri"/>
        <family val="2"/>
        <scheme val="minor"/>
      </rPr>
      <t>s</t>
    </r>
    <r>
      <rPr>
        <sz val="11"/>
        <color rgb="FF000000"/>
        <rFont val="Calibri"/>
        <family val="2"/>
        <scheme val="minor"/>
      </rPr>
      <t xml:space="preserve"> of business 5)</t>
    </r>
  </si>
  <si>
    <t>personal lines -
(sub-class of line of business 7)</t>
  </si>
  <si>
    <t xml:space="preserve">non-personal lines
(sub-class of line of business 7) </t>
  </si>
  <si>
    <t>Employers Liability
(sub-class of line of business 8)</t>
  </si>
  <si>
    <t>Public &amp; products Liability
(sub-class of line of business 8)</t>
  </si>
  <si>
    <r>
      <t>General liability insurance</t>
    </r>
    <r>
      <rPr>
        <sz val="11"/>
        <color rgb="FF000000"/>
        <rFont val="Calibri"/>
        <family val="2"/>
        <scheme val="minor"/>
      </rPr>
      <t xml:space="preserve"> (lines of business 8 and 20)</t>
    </r>
  </si>
  <si>
    <t>Professional Indemnity
(sub-class of line of business 8)</t>
  </si>
  <si>
    <t>Other general liability
(sub-class of line of business 8)</t>
  </si>
  <si>
    <t>Annual group, disclosure solo, disclosure group</t>
  </si>
  <si>
    <r>
      <rPr>
        <b/>
        <strike/>
        <sz val="11"/>
        <color rgb="FF000000"/>
        <rFont val="Calibri"/>
        <family val="2"/>
        <scheme val="minor"/>
      </rPr>
      <t>Annual group, q</t>
    </r>
    <r>
      <rPr>
        <b/>
        <u/>
        <sz val="11"/>
        <color rgb="FF000000"/>
        <rFont val="Calibri"/>
        <family val="2"/>
        <scheme val="minor"/>
      </rPr>
      <t>Q</t>
    </r>
    <r>
      <rPr>
        <b/>
        <sz val="11"/>
        <color rgb="FF000000"/>
        <rFont val="Calibri"/>
        <family val="2"/>
        <scheme val="minor"/>
      </rPr>
      <t xml:space="preserve">uarterly solo, </t>
    </r>
    <r>
      <rPr>
        <b/>
        <u/>
        <sz val="11"/>
        <color rgb="FF000000"/>
        <rFont val="Calibri"/>
        <family val="2"/>
        <scheme val="minor"/>
      </rPr>
      <t>quarterly</t>
    </r>
    <r>
      <rPr>
        <b/>
        <sz val="11"/>
        <color rgb="FF000000"/>
        <rFont val="Calibri"/>
        <family val="2"/>
        <scheme val="minor"/>
      </rPr>
      <t xml:space="preserve"> group</t>
    </r>
    <r>
      <rPr>
        <b/>
        <u/>
        <sz val="11"/>
        <color rgb="FF000000"/>
        <rFont val="Calibri"/>
        <family val="2"/>
        <scheme val="minor"/>
      </rPr>
      <t>,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trike/>
        <sz val="11"/>
        <color rgb="FF000000"/>
        <rFont val="Calibri"/>
        <family val="2"/>
        <scheme val="minor"/>
      </rPr>
      <t>and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u/>
        <sz val="11"/>
        <color rgb="FF000000"/>
        <rFont val="Calibri"/>
        <family val="2"/>
        <scheme val="minor"/>
      </rPr>
      <t>quarterly</t>
    </r>
    <r>
      <rPr>
        <b/>
        <sz val="11"/>
        <color rgb="FF000000"/>
        <rFont val="Calibri"/>
        <family val="2"/>
        <scheme val="minor"/>
      </rPr>
      <t xml:space="preserve"> branch</t>
    </r>
    <r>
      <rPr>
        <b/>
        <strike/>
        <sz val="11"/>
        <color rgb="FF000000"/>
        <rFont val="Calibri"/>
        <family val="2"/>
        <scheme val="minor"/>
      </rPr>
      <t>, disclosure solo, disclosure group</t>
    </r>
  </si>
  <si>
    <r>
      <t xml:space="preserve">Annual solo </t>
    </r>
    <r>
      <rPr>
        <b/>
        <u/>
        <sz val="11"/>
        <color rgb="FF000000"/>
        <rFont val="Calibri"/>
        <family val="2"/>
        <scheme val="minor"/>
      </rPr>
      <t>and branch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</si>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</sst>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b/>
      <strike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trike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14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trike/>
      <sz val="1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7" fillId="0" borderId="0" applyNumberFormat="0" applyFill="0" applyBorder="0" applyAlignment="0" applyProtection="0"/>
  </cellStyleXfs>
  <cellXfs count="154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6" fillId="0" borderId="0" xfId="0" applyFont="1"/>
    <xf numFmtId="0" fontId="12" fillId="0" borderId="19" xfId="2" quotePrefix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0" fillId="0" borderId="0" xfId="0" applyFont="1"/>
    <xf numFmtId="0" fontId="8" fillId="0" borderId="0" xfId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 indent="2"/>
    </xf>
    <xf numFmtId="0" fontId="13" fillId="0" borderId="2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/>
    </xf>
    <xf numFmtId="0" fontId="5" fillId="0" borderId="19" xfId="2" quotePrefix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 indent="2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19" xfId="1" applyFont="1" applyBorder="1" applyAlignment="1">
      <alignment horizontal="center" vertical="center"/>
    </xf>
    <xf numFmtId="1" fontId="13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2" borderId="2" xfId="0" applyFont="1" applyFill="1" applyBorder="1" applyAlignment="1">
      <alignment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0" fillId="0" borderId="2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5" fillId="0" borderId="23" xfId="2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2" fillId="0" borderId="0" xfId="2" quotePrefix="1" applyFont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 indent="2"/>
    </xf>
    <xf numFmtId="0" fontId="17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 indent="3"/>
    </xf>
    <xf numFmtId="0" fontId="6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left" vertical="center" wrapText="1" indent="4"/>
    </xf>
    <xf numFmtId="0" fontId="4" fillId="3" borderId="2" xfId="0" applyFont="1" applyFill="1" applyBorder="1" applyAlignment="1">
      <alignment horizontal="left" vertical="center" wrapText="1" indent="1"/>
    </xf>
    <xf numFmtId="0" fontId="13" fillId="3" borderId="2" xfId="0" applyFont="1" applyFill="1" applyBorder="1" applyAlignment="1">
      <alignment horizontal="left" vertical="center" wrapText="1" inden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 indent="1"/>
    </xf>
    <xf numFmtId="0" fontId="0" fillId="3" borderId="19" xfId="1" applyFont="1" applyFill="1" applyBorder="1" applyAlignment="1">
      <alignment horizontal="center" vertical="center"/>
    </xf>
    <xf numFmtId="0" fontId="20" fillId="0" borderId="0" xfId="0" applyFont="1"/>
    <xf numFmtId="0" fontId="13" fillId="3" borderId="2" xfId="0" applyFont="1" applyFill="1" applyBorder="1" applyAlignment="1">
      <alignment horizontal="left" vertical="center" wrapText="1" indent="3"/>
    </xf>
    <xf numFmtId="0" fontId="18" fillId="3" borderId="2" xfId="0" applyFont="1" applyFill="1" applyBorder="1" applyAlignment="1">
      <alignment horizontal="left" vertical="center" wrapText="1" indent="1"/>
    </xf>
    <xf numFmtId="0" fontId="17" fillId="0" borderId="2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 indent="3"/>
    </xf>
    <xf numFmtId="0" fontId="21" fillId="3" borderId="2" xfId="0" applyFont="1" applyFill="1" applyBorder="1" applyAlignment="1">
      <alignment horizontal="left" vertical="center" wrapText="1" indent="2"/>
    </xf>
    <xf numFmtId="0" fontId="0" fillId="0" borderId="2" xfId="0" applyBorder="1" applyAlignment="1">
      <alignment horizontal="left" vertical="center" wrapText="1" indent="3"/>
    </xf>
    <xf numFmtId="0" fontId="18" fillId="0" borderId="2" xfId="0" applyFont="1" applyBorder="1" applyAlignment="1">
      <alignment horizontal="left" vertical="center" wrapText="1" indent="2"/>
    </xf>
    <xf numFmtId="0" fontId="13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4" fillId="0" borderId="0" xfId="1" applyFont="1" applyAlignment="1">
      <alignment horizontal="left" vertical="center"/>
    </xf>
    <xf numFmtId="0" fontId="18" fillId="0" borderId="0" xfId="0" applyFont="1"/>
    <xf numFmtId="0" fontId="10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0" fontId="23" fillId="3" borderId="0" xfId="1" applyFont="1" applyFill="1" applyAlignment="1">
      <alignment horizontal="left" vertical="center"/>
    </xf>
    <xf numFmtId="0" fontId="17" fillId="3" borderId="0" xfId="0" applyFont="1" applyFill="1"/>
    <xf numFmtId="0" fontId="18" fillId="0" borderId="13" xfId="0" applyFont="1" applyBorder="1" applyAlignment="1">
      <alignment horizontal="center" vertical="center" wrapText="1"/>
    </xf>
    <xf numFmtId="0" fontId="25" fillId="0" borderId="0" xfId="1" applyFont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16" fillId="0" borderId="0" xfId="0" applyFont="1"/>
    <xf numFmtId="0" fontId="14" fillId="0" borderId="0" xfId="0" applyFont="1"/>
    <xf numFmtId="0" fontId="25" fillId="0" borderId="0" xfId="1" applyFont="1" applyAlignment="1">
      <alignment horizontal="left" vertical="center" wrapText="1"/>
    </xf>
    <xf numFmtId="0" fontId="10" fillId="3" borderId="0" xfId="0" applyFont="1" applyFill="1"/>
    <xf numFmtId="0" fontId="28" fillId="0" borderId="0" xfId="3" applyFont="1"/>
    <xf numFmtId="0" fontId="10" fillId="0" borderId="1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8" fillId="3" borderId="28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4">
    <cellStyle name="Hyperlink" xfId="3" builtinId="8"/>
    <cellStyle name="Normal" xfId="0" builtinId="0"/>
    <cellStyle name="Normalny 2 2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85725</xdr:rowOff>
    </xdr:from>
    <xdr:to>
      <xdr:col>0</xdr:col>
      <xdr:colOff>3809576</xdr:colOff>
      <xdr:row>1</xdr:row>
      <xdr:rowOff>457516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E25DCC-134B-4A01-A861-8218B3637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66700"/>
          <a:ext cx="3753484" cy="371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132556</xdr:colOff>
      <xdr:row>1</xdr:row>
      <xdr:rowOff>27782</xdr:rowOff>
    </xdr:from>
    <xdr:to>
      <xdr:col>0</xdr:col>
      <xdr:colOff>3818911</xdr:colOff>
      <xdr:row>2</xdr:row>
      <xdr:rowOff>9683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2D209B-90D5-49DD-80D5-E3864B390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56" y="265907"/>
          <a:ext cx="3686355" cy="362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175419</xdr:colOff>
      <xdr:row>1</xdr:row>
      <xdr:rowOff>23814</xdr:rowOff>
    </xdr:from>
    <xdr:to>
      <xdr:col>0</xdr:col>
      <xdr:colOff>3931020</xdr:colOff>
      <xdr:row>2</xdr:row>
      <xdr:rowOff>8255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3D5954-C583-453C-A332-5319C82D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19" y="261939"/>
          <a:ext cx="3752426" cy="368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154781</xdr:colOff>
      <xdr:row>1</xdr:row>
      <xdr:rowOff>23812</xdr:rowOff>
    </xdr:from>
    <xdr:to>
      <xdr:col>0</xdr:col>
      <xdr:colOff>3907207</xdr:colOff>
      <xdr:row>2</xdr:row>
      <xdr:rowOff>14603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20C41B-948F-4072-ABF3-7ADFFA11A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261937"/>
          <a:ext cx="3752426" cy="371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AJ557"/>
  <sheetViews>
    <sheetView tabSelected="1" zoomScaleNormal="10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C5" sqref="C5"/>
    </sheetView>
  </sheetViews>
  <sheetFormatPr defaultColWidth="9.08984375" defaultRowHeight="14.5" x14ac:dyDescent="0.35"/>
  <cols>
    <col min="1" max="1" width="95.81640625" style="3" customWidth="1"/>
    <col min="2" max="2" width="6.81640625" style="3" customWidth="1"/>
    <col min="3" max="4" width="19.36328125" style="11" customWidth="1"/>
    <col min="5" max="17" width="25.81640625" style="11" customWidth="1"/>
    <col min="18" max="19" width="19.08984375" style="11" customWidth="1"/>
    <col min="20" max="23" width="19.36328125" style="11" customWidth="1"/>
    <col min="24" max="26" width="25.81640625" style="11" customWidth="1"/>
    <col min="27" max="33" width="19.36328125" style="11" customWidth="1"/>
    <col min="34" max="36" width="18.90625" style="11" customWidth="1"/>
    <col min="37" max="16384" width="9.08984375" style="3"/>
  </cols>
  <sheetData>
    <row r="1" spans="1:35" x14ac:dyDescent="0.35">
      <c r="A1" s="115" t="s">
        <v>520</v>
      </c>
      <c r="B1" s="29"/>
    </row>
    <row r="2" spans="1:35" ht="38" customHeight="1" x14ac:dyDescent="0.35">
      <c r="B2" s="29"/>
    </row>
    <row r="4" spans="1:35" x14ac:dyDescent="0.35">
      <c r="A4" s="7" t="s">
        <v>382</v>
      </c>
    </row>
    <row r="5" spans="1:35" x14ac:dyDescent="0.35">
      <c r="A5" s="8" t="s">
        <v>349</v>
      </c>
      <c r="C5" s="17"/>
    </row>
    <row r="6" spans="1:35" x14ac:dyDescent="0.35">
      <c r="A6" s="114" t="s">
        <v>519</v>
      </c>
      <c r="C6" s="17"/>
    </row>
    <row r="7" spans="1:35" x14ac:dyDescent="0.35">
      <c r="C7" s="17"/>
    </row>
    <row r="8" spans="1:35" x14ac:dyDescent="0.35">
      <c r="A8" s="7" t="s">
        <v>383</v>
      </c>
    </row>
    <row r="9" spans="1:35" x14ac:dyDescent="0.35">
      <c r="A9" s="8" t="str">
        <f>A5&amp;" : reporting period"</f>
        <v>Non-life income, expenditure and business model analysis : reporting period</v>
      </c>
    </row>
    <row r="11" spans="1:35" x14ac:dyDescent="0.35">
      <c r="A11" s="10"/>
    </row>
    <row r="12" spans="1:35" s="32" customFormat="1" ht="15" customHeight="1" x14ac:dyDescent="0.35">
      <c r="C12" s="130" t="s">
        <v>0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2"/>
      <c r="AG12" s="33"/>
      <c r="AH12" s="33"/>
      <c r="AI12" s="33"/>
    </row>
    <row r="13" spans="1:35" s="32" customFormat="1" ht="15" customHeight="1" x14ac:dyDescent="0.35">
      <c r="C13" s="138"/>
      <c r="D13" s="130" t="s">
        <v>1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2"/>
      <c r="AE13" s="146" t="s">
        <v>9</v>
      </c>
      <c r="AF13" s="146" t="s">
        <v>2</v>
      </c>
      <c r="AG13" s="33"/>
      <c r="AH13" s="33"/>
      <c r="AI13" s="33"/>
    </row>
    <row r="14" spans="1:35" s="32" customFormat="1" ht="15" customHeight="1" x14ac:dyDescent="0.35">
      <c r="C14" s="138"/>
      <c r="D14" s="138"/>
      <c r="E14" s="116" t="s">
        <v>3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8"/>
      <c r="AA14" s="121" t="s">
        <v>4</v>
      </c>
      <c r="AB14" s="122"/>
      <c r="AC14" s="122"/>
      <c r="AD14" s="123"/>
      <c r="AE14" s="138"/>
      <c r="AF14" s="138"/>
      <c r="AG14" s="33"/>
      <c r="AH14" s="33"/>
      <c r="AI14" s="33"/>
    </row>
    <row r="15" spans="1:35" s="32" customFormat="1" ht="14.4" customHeight="1" x14ac:dyDescent="0.35">
      <c r="C15" s="138"/>
      <c r="D15" s="138"/>
      <c r="E15" s="136" t="s">
        <v>402</v>
      </c>
      <c r="F15" s="125" t="s">
        <v>403</v>
      </c>
      <c r="G15" s="125" t="s">
        <v>404</v>
      </c>
      <c r="H15" s="140" t="s">
        <v>416</v>
      </c>
      <c r="I15" s="141"/>
      <c r="J15" s="142"/>
      <c r="K15" s="140" t="s">
        <v>414</v>
      </c>
      <c r="L15" s="141"/>
      <c r="M15" s="142"/>
      <c r="N15" s="125" t="s">
        <v>405</v>
      </c>
      <c r="O15" s="140" t="s">
        <v>417</v>
      </c>
      <c r="P15" s="141"/>
      <c r="Q15" s="142"/>
      <c r="R15" s="133" t="s">
        <v>413</v>
      </c>
      <c r="S15" s="134"/>
      <c r="T15" s="134"/>
      <c r="U15" s="134"/>
      <c r="V15" s="135"/>
      <c r="W15" s="144" t="s">
        <v>406</v>
      </c>
      <c r="X15" s="125" t="s">
        <v>407</v>
      </c>
      <c r="Y15" s="125" t="s">
        <v>408</v>
      </c>
      <c r="Z15" s="125" t="s">
        <v>409</v>
      </c>
      <c r="AA15" s="125" t="s">
        <v>5</v>
      </c>
      <c r="AB15" s="125" t="s">
        <v>6</v>
      </c>
      <c r="AC15" s="125" t="s">
        <v>7</v>
      </c>
      <c r="AD15" s="147" t="s">
        <v>8</v>
      </c>
      <c r="AE15" s="138"/>
      <c r="AF15" s="138"/>
      <c r="AG15" s="33"/>
      <c r="AH15" s="33"/>
      <c r="AI15" s="33"/>
    </row>
    <row r="16" spans="1:35" s="32" customFormat="1" ht="70" customHeight="1" x14ac:dyDescent="0.35">
      <c r="C16" s="143"/>
      <c r="D16" s="139"/>
      <c r="E16" s="137"/>
      <c r="F16" s="126"/>
      <c r="G16" s="126"/>
      <c r="H16" s="73" t="s">
        <v>411</v>
      </c>
      <c r="I16" s="71" t="s">
        <v>425</v>
      </c>
      <c r="J16" s="71" t="s">
        <v>426</v>
      </c>
      <c r="K16" s="73" t="s">
        <v>411</v>
      </c>
      <c r="L16" s="71" t="s">
        <v>427</v>
      </c>
      <c r="M16" s="71" t="s">
        <v>428</v>
      </c>
      <c r="N16" s="126"/>
      <c r="O16" s="71" t="s">
        <v>411</v>
      </c>
      <c r="P16" s="71" t="s">
        <v>429</v>
      </c>
      <c r="Q16" s="71" t="s">
        <v>430</v>
      </c>
      <c r="R16" s="69" t="s">
        <v>411</v>
      </c>
      <c r="S16" s="75" t="s">
        <v>421</v>
      </c>
      <c r="T16" s="71" t="s">
        <v>422</v>
      </c>
      <c r="U16" s="71" t="s">
        <v>423</v>
      </c>
      <c r="V16" s="71" t="s">
        <v>424</v>
      </c>
      <c r="W16" s="145"/>
      <c r="X16" s="126"/>
      <c r="Y16" s="126"/>
      <c r="Z16" s="126"/>
      <c r="AA16" s="126"/>
      <c r="AB16" s="126"/>
      <c r="AC16" s="126"/>
      <c r="AD16" s="148"/>
      <c r="AE16" s="143"/>
      <c r="AF16" s="143"/>
      <c r="AG16" s="33"/>
      <c r="AH16" s="33"/>
      <c r="AI16" s="33"/>
    </row>
    <row r="17" spans="1:35" s="32" customFormat="1" x14ac:dyDescent="0.35">
      <c r="C17" s="34" t="s">
        <v>10</v>
      </c>
      <c r="D17" s="35" t="s">
        <v>11</v>
      </c>
      <c r="E17" s="35" t="s">
        <v>12</v>
      </c>
      <c r="F17" s="35" t="s">
        <v>13</v>
      </c>
      <c r="G17" s="35" t="s">
        <v>14</v>
      </c>
      <c r="H17" s="72" t="s">
        <v>418</v>
      </c>
      <c r="I17" s="35" t="s">
        <v>15</v>
      </c>
      <c r="J17" s="35" t="s">
        <v>16</v>
      </c>
      <c r="K17" s="72" t="s">
        <v>415</v>
      </c>
      <c r="L17" s="35" t="s">
        <v>17</v>
      </c>
      <c r="M17" s="35" t="s">
        <v>18</v>
      </c>
      <c r="N17" s="35" t="s">
        <v>19</v>
      </c>
      <c r="O17" s="72" t="s">
        <v>412</v>
      </c>
      <c r="P17" s="35" t="s">
        <v>20</v>
      </c>
      <c r="Q17" s="67" t="s">
        <v>21</v>
      </c>
      <c r="R17" s="68" t="s">
        <v>410</v>
      </c>
      <c r="S17" s="37" t="s">
        <v>22</v>
      </c>
      <c r="T17" s="35" t="s">
        <v>23</v>
      </c>
      <c r="U17" s="35" t="s">
        <v>24</v>
      </c>
      <c r="V17" s="35" t="s">
        <v>25</v>
      </c>
      <c r="W17" s="35" t="s">
        <v>26</v>
      </c>
      <c r="X17" s="35" t="s">
        <v>27</v>
      </c>
      <c r="Y17" s="35" t="s">
        <v>28</v>
      </c>
      <c r="Z17" s="36" t="s">
        <v>29</v>
      </c>
      <c r="AA17" s="37" t="s">
        <v>30</v>
      </c>
      <c r="AB17" s="35" t="s">
        <v>31</v>
      </c>
      <c r="AC17" s="36" t="s">
        <v>32</v>
      </c>
      <c r="AD17" s="22" t="s">
        <v>33</v>
      </c>
      <c r="AE17" s="34" t="s">
        <v>34</v>
      </c>
      <c r="AF17" s="34" t="s">
        <v>35</v>
      </c>
      <c r="AG17" s="33"/>
      <c r="AH17" s="33"/>
      <c r="AI17" s="33"/>
    </row>
    <row r="18" spans="1:35" s="32" customFormat="1" ht="12.75" customHeight="1" x14ac:dyDescent="0.35">
      <c r="A18" s="31" t="s">
        <v>36</v>
      </c>
      <c r="B18" s="22"/>
      <c r="C18" s="18" t="s">
        <v>37</v>
      </c>
      <c r="D18" s="18" t="s">
        <v>37</v>
      </c>
      <c r="E18" s="18" t="s">
        <v>37</v>
      </c>
      <c r="F18" s="18" t="s">
        <v>37</v>
      </c>
      <c r="G18" s="18" t="s">
        <v>37</v>
      </c>
      <c r="H18" s="18"/>
      <c r="I18" s="18" t="s">
        <v>37</v>
      </c>
      <c r="J18" s="18" t="s">
        <v>37</v>
      </c>
      <c r="K18" s="18"/>
      <c r="L18" s="18" t="s">
        <v>37</v>
      </c>
      <c r="M18" s="18" t="s">
        <v>37</v>
      </c>
      <c r="N18" s="18" t="s">
        <v>37</v>
      </c>
      <c r="O18" s="18"/>
      <c r="P18" s="18" t="s">
        <v>37</v>
      </c>
      <c r="Q18" s="18" t="s">
        <v>37</v>
      </c>
      <c r="R18" s="18" t="s">
        <v>37</v>
      </c>
      <c r="S18" s="18"/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 t="s">
        <v>37</v>
      </c>
      <c r="AD18" s="18" t="s">
        <v>37</v>
      </c>
      <c r="AE18" s="18" t="s">
        <v>37</v>
      </c>
      <c r="AF18" s="18" t="s">
        <v>37</v>
      </c>
      <c r="AG18" s="33"/>
      <c r="AH18" s="33"/>
      <c r="AI18" s="33"/>
    </row>
    <row r="19" spans="1:35" s="32" customFormat="1" ht="12.75" customHeight="1" x14ac:dyDescent="0.35">
      <c r="A19" s="23" t="s">
        <v>331</v>
      </c>
      <c r="B19" s="22"/>
      <c r="C19" s="18" t="s">
        <v>37</v>
      </c>
      <c r="D19" s="18" t="s">
        <v>37</v>
      </c>
      <c r="E19" s="18" t="s">
        <v>37</v>
      </c>
      <c r="F19" s="18" t="s">
        <v>37</v>
      </c>
      <c r="G19" s="18" t="s">
        <v>37</v>
      </c>
      <c r="H19" s="18"/>
      <c r="I19" s="18" t="s">
        <v>37</v>
      </c>
      <c r="J19" s="18" t="s">
        <v>37</v>
      </c>
      <c r="K19" s="18"/>
      <c r="L19" s="18" t="s">
        <v>37</v>
      </c>
      <c r="M19" s="18" t="s">
        <v>37</v>
      </c>
      <c r="N19" s="18" t="s">
        <v>37</v>
      </c>
      <c r="O19" s="18"/>
      <c r="P19" s="18" t="s">
        <v>37</v>
      </c>
      <c r="Q19" s="18" t="s">
        <v>37</v>
      </c>
      <c r="R19" s="18" t="s">
        <v>37</v>
      </c>
      <c r="S19" s="18"/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 t="s">
        <v>37</v>
      </c>
      <c r="AF19" s="18" t="s">
        <v>37</v>
      </c>
      <c r="AG19" s="33"/>
      <c r="AH19" s="33"/>
      <c r="AI19" s="33"/>
    </row>
    <row r="20" spans="1:35" s="32" customFormat="1" x14ac:dyDescent="0.35">
      <c r="A20" s="20" t="s">
        <v>351</v>
      </c>
      <c r="B20" s="22" t="s">
        <v>38</v>
      </c>
      <c r="C20" s="38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33"/>
      <c r="AH20" s="33"/>
      <c r="AI20" s="33"/>
    </row>
    <row r="21" spans="1:35" s="32" customFormat="1" x14ac:dyDescent="0.35">
      <c r="A21" s="20" t="s">
        <v>356</v>
      </c>
      <c r="B21" s="22" t="s">
        <v>39</v>
      </c>
      <c r="C21" s="38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1"/>
      <c r="AB21" s="41"/>
      <c r="AC21" s="41"/>
      <c r="AD21" s="41"/>
      <c r="AE21" s="40"/>
      <c r="AF21" s="41"/>
      <c r="AG21" s="33"/>
      <c r="AH21" s="33"/>
      <c r="AI21" s="33"/>
    </row>
    <row r="22" spans="1:35" s="32" customFormat="1" x14ac:dyDescent="0.35">
      <c r="A22" s="13" t="s">
        <v>357</v>
      </c>
      <c r="B22" s="22" t="s">
        <v>40</v>
      </c>
      <c r="C22" s="38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1"/>
      <c r="AB22" s="41"/>
      <c r="AC22" s="41"/>
      <c r="AD22" s="41"/>
      <c r="AE22" s="65"/>
      <c r="AF22" s="41"/>
      <c r="AG22" s="33"/>
      <c r="AH22" s="33"/>
      <c r="AI22" s="33"/>
    </row>
    <row r="23" spans="1:35" s="32" customFormat="1" x14ac:dyDescent="0.35">
      <c r="A23" s="20" t="s">
        <v>352</v>
      </c>
      <c r="B23" s="22" t="s">
        <v>41</v>
      </c>
      <c r="C23" s="38"/>
      <c r="D23" s="39"/>
      <c r="E23" s="40"/>
      <c r="F23" s="40"/>
      <c r="G23" s="40"/>
      <c r="H23" s="40"/>
      <c r="I23" s="74"/>
      <c r="J23" s="74"/>
      <c r="K23" s="40"/>
      <c r="L23" s="74"/>
      <c r="M23" s="74"/>
      <c r="N23" s="40"/>
      <c r="O23" s="40"/>
      <c r="P23" s="74"/>
      <c r="Q23" s="74"/>
      <c r="R23" s="40"/>
      <c r="S23" s="74"/>
      <c r="T23" s="74"/>
      <c r="U23" s="74"/>
      <c r="V23" s="74"/>
      <c r="W23" s="40"/>
      <c r="X23" s="40"/>
      <c r="Y23" s="40"/>
      <c r="Z23" s="40"/>
      <c r="AA23" s="40"/>
      <c r="AB23" s="40"/>
      <c r="AC23" s="40"/>
      <c r="AD23" s="40"/>
      <c r="AE23" s="41"/>
      <c r="AF23" s="40"/>
      <c r="AG23" s="33"/>
      <c r="AH23" s="33"/>
      <c r="AI23" s="33"/>
    </row>
    <row r="24" spans="1:35" s="32" customFormat="1" x14ac:dyDescent="0.35">
      <c r="A24" s="83" t="s">
        <v>419</v>
      </c>
      <c r="B24" s="22" t="s">
        <v>42</v>
      </c>
      <c r="C24" s="38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74"/>
      <c r="AB24" s="74"/>
      <c r="AC24" s="74"/>
      <c r="AD24" s="74"/>
      <c r="AE24" s="41"/>
      <c r="AF24" s="41"/>
      <c r="AG24" s="33"/>
      <c r="AH24" s="33"/>
      <c r="AI24" s="33"/>
    </row>
    <row r="25" spans="1:35" s="32" customFormat="1" x14ac:dyDescent="0.35">
      <c r="A25" s="83" t="s">
        <v>420</v>
      </c>
      <c r="B25" s="22" t="s">
        <v>43</v>
      </c>
      <c r="C25" s="38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74"/>
      <c r="AB25" s="74"/>
      <c r="AC25" s="74"/>
      <c r="AD25" s="74"/>
      <c r="AE25" s="41"/>
      <c r="AF25" s="41"/>
      <c r="AG25" s="33"/>
      <c r="AH25" s="33"/>
      <c r="AI25" s="33"/>
    </row>
    <row r="26" spans="1:35" s="32" customFormat="1" x14ac:dyDescent="0.35">
      <c r="A26" s="21" t="s">
        <v>358</v>
      </c>
      <c r="B26" s="22" t="s">
        <v>44</v>
      </c>
      <c r="C26" s="38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1"/>
      <c r="AF26" s="41"/>
      <c r="AG26" s="33"/>
      <c r="AH26" s="33"/>
      <c r="AI26" s="33"/>
    </row>
    <row r="27" spans="1:35" s="32" customFormat="1" x14ac:dyDescent="0.35">
      <c r="A27" s="20" t="s">
        <v>353</v>
      </c>
      <c r="B27" s="22" t="s">
        <v>45</v>
      </c>
      <c r="C27" s="38"/>
      <c r="D27" s="39"/>
      <c r="E27" s="40"/>
      <c r="F27" s="40"/>
      <c r="G27" s="40"/>
      <c r="H27" s="40"/>
      <c r="I27" s="74"/>
      <c r="J27" s="74"/>
      <c r="K27" s="40"/>
      <c r="L27" s="74"/>
      <c r="M27" s="74"/>
      <c r="N27" s="40"/>
      <c r="O27" s="40"/>
      <c r="P27" s="74"/>
      <c r="Q27" s="74"/>
      <c r="R27" s="40"/>
      <c r="S27" s="74"/>
      <c r="T27" s="74"/>
      <c r="U27" s="74"/>
      <c r="V27" s="74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33"/>
      <c r="AH27" s="33"/>
      <c r="AI27" s="33"/>
    </row>
    <row r="28" spans="1:35" s="32" customFormat="1" ht="12.75" customHeight="1" x14ac:dyDescent="0.35">
      <c r="A28" s="23" t="s">
        <v>332</v>
      </c>
      <c r="B28" s="22"/>
      <c r="C28" s="18" t="s">
        <v>37</v>
      </c>
      <c r="D28" s="18" t="s">
        <v>37</v>
      </c>
      <c r="E28" s="18" t="s">
        <v>37</v>
      </c>
      <c r="F28" s="18" t="s">
        <v>37</v>
      </c>
      <c r="G28" s="18" t="s">
        <v>37</v>
      </c>
      <c r="H28" s="18"/>
      <c r="I28" s="18" t="s">
        <v>37</v>
      </c>
      <c r="J28" s="18" t="s">
        <v>37</v>
      </c>
      <c r="K28" s="18"/>
      <c r="L28" s="18" t="s">
        <v>37</v>
      </c>
      <c r="M28" s="18" t="s">
        <v>37</v>
      </c>
      <c r="N28" s="18" t="s">
        <v>37</v>
      </c>
      <c r="O28" s="18"/>
      <c r="P28" s="18" t="s">
        <v>37</v>
      </c>
      <c r="Q28" s="18" t="s">
        <v>37</v>
      </c>
      <c r="R28" s="18" t="s">
        <v>37</v>
      </c>
      <c r="S28" s="18"/>
      <c r="T28" s="18" t="s">
        <v>37</v>
      </c>
      <c r="U28" s="18" t="s">
        <v>37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 t="s">
        <v>37</v>
      </c>
      <c r="AF28" s="18" t="s">
        <v>37</v>
      </c>
      <c r="AG28" s="33"/>
      <c r="AH28" s="33"/>
      <c r="AI28" s="33"/>
    </row>
    <row r="29" spans="1:35" s="32" customFormat="1" x14ac:dyDescent="0.35">
      <c r="A29" s="20" t="s">
        <v>308</v>
      </c>
      <c r="B29" s="22" t="s">
        <v>46</v>
      </c>
      <c r="C29" s="38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33"/>
      <c r="AH29" s="33"/>
      <c r="AI29" s="33"/>
    </row>
    <row r="30" spans="1:35" s="32" customFormat="1" x14ac:dyDescent="0.35">
      <c r="A30" s="76" t="s">
        <v>453</v>
      </c>
      <c r="B30" s="77" t="s">
        <v>431</v>
      </c>
      <c r="C30" s="38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81"/>
      <c r="AB30" s="81"/>
      <c r="AC30" s="81"/>
      <c r="AD30" s="81"/>
      <c r="AE30" s="65"/>
      <c r="AF30" s="41"/>
      <c r="AG30" s="33"/>
      <c r="AH30" s="33"/>
      <c r="AI30" s="33"/>
    </row>
    <row r="31" spans="1:35" s="32" customFormat="1" x14ac:dyDescent="0.35">
      <c r="A31" s="76" t="s">
        <v>454</v>
      </c>
      <c r="B31" s="77" t="s">
        <v>432</v>
      </c>
      <c r="C31" s="38"/>
      <c r="D31" s="39"/>
      <c r="E31" s="40"/>
      <c r="F31" s="40"/>
      <c r="G31" s="40"/>
      <c r="H31" s="40"/>
      <c r="I31" s="81"/>
      <c r="J31" s="81"/>
      <c r="K31" s="40"/>
      <c r="L31" s="81"/>
      <c r="M31" s="81"/>
      <c r="N31" s="40"/>
      <c r="O31" s="40"/>
      <c r="P31" s="81"/>
      <c r="Q31" s="81"/>
      <c r="R31" s="40"/>
      <c r="S31" s="81"/>
      <c r="T31" s="81"/>
      <c r="U31" s="81"/>
      <c r="V31" s="81"/>
      <c r="W31" s="40"/>
      <c r="X31" s="40"/>
      <c r="Y31" s="40"/>
      <c r="Z31" s="40"/>
      <c r="AA31" s="40"/>
      <c r="AB31" s="40"/>
      <c r="AC31" s="40"/>
      <c r="AD31" s="40"/>
      <c r="AE31" s="41"/>
      <c r="AF31" s="65"/>
      <c r="AG31" s="33"/>
      <c r="AH31" s="33"/>
      <c r="AI31" s="33"/>
    </row>
    <row r="32" spans="1:35" s="32" customFormat="1" x14ac:dyDescent="0.35">
      <c r="A32" s="20" t="s">
        <v>47</v>
      </c>
      <c r="B32" s="22" t="s">
        <v>48</v>
      </c>
      <c r="C32" s="38"/>
      <c r="D32" s="39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65"/>
      <c r="AF32" s="65"/>
      <c r="AG32" s="33"/>
      <c r="AH32" s="33"/>
      <c r="AI32" s="33"/>
    </row>
    <row r="33" spans="1:35" s="32" customFormat="1" x14ac:dyDescent="0.35">
      <c r="A33" s="13" t="s">
        <v>340</v>
      </c>
      <c r="B33" s="22" t="s">
        <v>49</v>
      </c>
      <c r="C33" s="38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65"/>
      <c r="AF33" s="65"/>
      <c r="AG33" s="33"/>
      <c r="AH33" s="33"/>
      <c r="AI33" s="33"/>
    </row>
    <row r="34" spans="1:35" s="32" customFormat="1" x14ac:dyDescent="0.35">
      <c r="A34" s="20" t="s">
        <v>336</v>
      </c>
      <c r="B34" s="22" t="s">
        <v>50</v>
      </c>
      <c r="C34" s="38"/>
      <c r="D34" s="39"/>
      <c r="E34" s="40"/>
      <c r="F34" s="40"/>
      <c r="G34" s="40"/>
      <c r="H34" s="40"/>
      <c r="I34" s="74"/>
      <c r="J34" s="74"/>
      <c r="K34" s="40"/>
      <c r="L34" s="74"/>
      <c r="M34" s="74"/>
      <c r="N34" s="40"/>
      <c r="O34" s="40"/>
      <c r="P34" s="74"/>
      <c r="Q34" s="74"/>
      <c r="R34" s="40"/>
      <c r="S34" s="74"/>
      <c r="T34" s="74"/>
      <c r="U34" s="74"/>
      <c r="V34" s="74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33"/>
      <c r="AH34" s="33"/>
      <c r="AI34" s="33"/>
    </row>
    <row r="35" spans="1:35" s="32" customFormat="1" x14ac:dyDescent="0.35">
      <c r="A35" s="13" t="s">
        <v>309</v>
      </c>
      <c r="B35" s="22" t="s">
        <v>51</v>
      </c>
      <c r="C35" s="39"/>
      <c r="D35" s="39"/>
      <c r="E35" s="40"/>
      <c r="F35" s="40"/>
      <c r="G35" s="40"/>
      <c r="H35" s="40"/>
      <c r="I35" s="74"/>
      <c r="J35" s="74"/>
      <c r="K35" s="40"/>
      <c r="L35" s="74"/>
      <c r="M35" s="74"/>
      <c r="N35" s="40"/>
      <c r="O35" s="40"/>
      <c r="P35" s="74"/>
      <c r="Q35" s="74"/>
      <c r="R35" s="40"/>
      <c r="S35" s="74"/>
      <c r="T35" s="74"/>
      <c r="U35" s="74"/>
      <c r="V35" s="74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33"/>
      <c r="AH35" s="33"/>
      <c r="AI35" s="33"/>
    </row>
    <row r="36" spans="1:35" s="32" customFormat="1" ht="12.75" customHeight="1" x14ac:dyDescent="0.35">
      <c r="A36" s="23" t="s">
        <v>333</v>
      </c>
      <c r="B36" s="22"/>
      <c r="C36" s="18" t="s">
        <v>37</v>
      </c>
      <c r="D36" s="18" t="s">
        <v>37</v>
      </c>
      <c r="E36" s="18" t="s">
        <v>37</v>
      </c>
      <c r="F36" s="18" t="s">
        <v>37</v>
      </c>
      <c r="G36" s="18" t="s">
        <v>37</v>
      </c>
      <c r="H36" s="18"/>
      <c r="I36" s="18" t="s">
        <v>37</v>
      </c>
      <c r="J36" s="18" t="s">
        <v>37</v>
      </c>
      <c r="K36" s="18"/>
      <c r="L36" s="18" t="s">
        <v>37</v>
      </c>
      <c r="M36" s="18" t="s">
        <v>37</v>
      </c>
      <c r="N36" s="18" t="s">
        <v>37</v>
      </c>
      <c r="O36" s="18"/>
      <c r="P36" s="18" t="s">
        <v>37</v>
      </c>
      <c r="Q36" s="18" t="s">
        <v>37</v>
      </c>
      <c r="R36" s="18" t="s">
        <v>37</v>
      </c>
      <c r="S36" s="18"/>
      <c r="T36" s="18" t="s">
        <v>37</v>
      </c>
      <c r="U36" s="18" t="s">
        <v>37</v>
      </c>
      <c r="V36" s="18" t="s">
        <v>37</v>
      </c>
      <c r="W36" s="18" t="s">
        <v>37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 t="s">
        <v>37</v>
      </c>
      <c r="AD36" s="18" t="s">
        <v>37</v>
      </c>
      <c r="AE36" s="18" t="s">
        <v>37</v>
      </c>
      <c r="AF36" s="18" t="s">
        <v>37</v>
      </c>
      <c r="AG36" s="33"/>
      <c r="AH36" s="33"/>
      <c r="AI36" s="33"/>
    </row>
    <row r="37" spans="1:35" s="32" customFormat="1" x14ac:dyDescent="0.35">
      <c r="A37" s="20" t="s">
        <v>52</v>
      </c>
      <c r="B37" s="22" t="s">
        <v>53</v>
      </c>
      <c r="C37" s="39"/>
      <c r="D37" s="38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33"/>
      <c r="AH37" s="33"/>
      <c r="AI37" s="33"/>
    </row>
    <row r="38" spans="1:35" s="32" customFormat="1" x14ac:dyDescent="0.35">
      <c r="A38" s="20" t="s">
        <v>54</v>
      </c>
      <c r="B38" s="22" t="s">
        <v>55</v>
      </c>
      <c r="C38" s="39"/>
      <c r="D38" s="38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33"/>
      <c r="AH38" s="33"/>
      <c r="AI38" s="33"/>
    </row>
    <row r="39" spans="1:35" s="32" customFormat="1" x14ac:dyDescent="0.35">
      <c r="A39" s="20" t="s">
        <v>337</v>
      </c>
      <c r="B39" s="22" t="s">
        <v>56</v>
      </c>
      <c r="C39" s="39"/>
      <c r="D39" s="38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33"/>
      <c r="AH39" s="33"/>
      <c r="AI39" s="33"/>
    </row>
    <row r="40" spans="1:35" s="32" customFormat="1" x14ac:dyDescent="0.35">
      <c r="A40" s="20" t="s">
        <v>338</v>
      </c>
      <c r="B40" s="22" t="s">
        <v>57</v>
      </c>
      <c r="C40" s="39"/>
      <c r="D40" s="38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33"/>
      <c r="AH40" s="33"/>
      <c r="AI40" s="33"/>
    </row>
    <row r="41" spans="1:35" s="32" customFormat="1" x14ac:dyDescent="0.35">
      <c r="A41" s="25" t="s">
        <v>339</v>
      </c>
      <c r="B41" s="22" t="s">
        <v>58</v>
      </c>
      <c r="C41" s="39"/>
      <c r="D41" s="38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33"/>
      <c r="AH41" s="33"/>
      <c r="AI41" s="33"/>
    </row>
    <row r="42" spans="1:35" s="32" customFormat="1" x14ac:dyDescent="0.35">
      <c r="A42" s="30" t="s">
        <v>59</v>
      </c>
      <c r="B42" s="22"/>
      <c r="C42" s="18" t="s">
        <v>37</v>
      </c>
      <c r="D42" s="18" t="s">
        <v>37</v>
      </c>
      <c r="E42" s="18" t="s">
        <v>37</v>
      </c>
      <c r="F42" s="18" t="s">
        <v>37</v>
      </c>
      <c r="G42" s="18" t="s">
        <v>37</v>
      </c>
      <c r="H42" s="18"/>
      <c r="I42" s="18" t="s">
        <v>37</v>
      </c>
      <c r="J42" s="18" t="s">
        <v>37</v>
      </c>
      <c r="K42" s="18"/>
      <c r="L42" s="18" t="s">
        <v>37</v>
      </c>
      <c r="M42" s="18" t="s">
        <v>37</v>
      </c>
      <c r="N42" s="18" t="s">
        <v>37</v>
      </c>
      <c r="O42" s="18"/>
      <c r="P42" s="18" t="s">
        <v>37</v>
      </c>
      <c r="Q42" s="18" t="s">
        <v>37</v>
      </c>
      <c r="R42" s="18" t="s">
        <v>37</v>
      </c>
      <c r="S42" s="18"/>
      <c r="T42" s="18" t="s">
        <v>37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 t="s">
        <v>37</v>
      </c>
      <c r="AD42" s="18" t="s">
        <v>37</v>
      </c>
      <c r="AE42" s="18" t="s">
        <v>37</v>
      </c>
      <c r="AF42" s="18" t="s">
        <v>37</v>
      </c>
      <c r="AG42" s="33"/>
      <c r="AH42" s="33"/>
      <c r="AI42" s="33"/>
    </row>
    <row r="43" spans="1:35" s="32" customFormat="1" ht="12.75" customHeight="1" x14ac:dyDescent="0.35">
      <c r="A43" s="23" t="s">
        <v>334</v>
      </c>
      <c r="B43" s="22"/>
      <c r="C43" s="18" t="s">
        <v>37</v>
      </c>
      <c r="D43" s="18" t="s">
        <v>37</v>
      </c>
      <c r="E43" s="18" t="s">
        <v>37</v>
      </c>
      <c r="F43" s="18" t="s">
        <v>37</v>
      </c>
      <c r="G43" s="18" t="s">
        <v>37</v>
      </c>
      <c r="H43" s="18"/>
      <c r="I43" s="18" t="s">
        <v>37</v>
      </c>
      <c r="J43" s="18" t="s">
        <v>37</v>
      </c>
      <c r="K43" s="18"/>
      <c r="L43" s="18" t="s">
        <v>37</v>
      </c>
      <c r="M43" s="18" t="s">
        <v>37</v>
      </c>
      <c r="N43" s="18" t="s">
        <v>37</v>
      </c>
      <c r="O43" s="18"/>
      <c r="P43" s="18" t="s">
        <v>37</v>
      </c>
      <c r="Q43" s="18" t="s">
        <v>37</v>
      </c>
      <c r="R43" s="18" t="s">
        <v>37</v>
      </c>
      <c r="S43" s="18"/>
      <c r="T43" s="18" t="s">
        <v>37</v>
      </c>
      <c r="U43" s="18" t="s">
        <v>37</v>
      </c>
      <c r="V43" s="18" t="s">
        <v>37</v>
      </c>
      <c r="W43" s="18" t="s">
        <v>37</v>
      </c>
      <c r="X43" s="18" t="s">
        <v>37</v>
      </c>
      <c r="Y43" s="18" t="s">
        <v>37</v>
      </c>
      <c r="Z43" s="18" t="s">
        <v>37</v>
      </c>
      <c r="AA43" s="18" t="s">
        <v>37</v>
      </c>
      <c r="AB43" s="18" t="s">
        <v>37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33"/>
      <c r="AH43" s="33"/>
      <c r="AI43" s="33"/>
    </row>
    <row r="44" spans="1:35" s="32" customFormat="1" x14ac:dyDescent="0.35">
      <c r="A44" s="21" t="s">
        <v>354</v>
      </c>
      <c r="B44" s="22" t="s">
        <v>60</v>
      </c>
      <c r="C44" s="38"/>
      <c r="D44" s="39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1"/>
      <c r="AF44" s="41"/>
      <c r="AG44" s="33"/>
      <c r="AH44" s="33"/>
      <c r="AI44" s="33"/>
    </row>
    <row r="45" spans="1:35" s="32" customFormat="1" x14ac:dyDescent="0.35">
      <c r="A45" s="21" t="s">
        <v>359</v>
      </c>
      <c r="B45" s="22" t="s">
        <v>346</v>
      </c>
      <c r="C45" s="38"/>
      <c r="D45" s="39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1"/>
      <c r="AB45" s="41"/>
      <c r="AC45" s="41"/>
      <c r="AD45" s="41"/>
      <c r="AE45" s="41"/>
      <c r="AF45" s="41"/>
      <c r="AG45" s="33"/>
      <c r="AH45" s="33"/>
      <c r="AI45" s="33"/>
    </row>
    <row r="46" spans="1:35" s="32" customFormat="1" x14ac:dyDescent="0.35">
      <c r="A46" s="21" t="s">
        <v>355</v>
      </c>
      <c r="B46" s="22" t="s">
        <v>347</v>
      </c>
      <c r="C46" s="38"/>
      <c r="D46" s="39"/>
      <c r="E46" s="40"/>
      <c r="F46" s="40"/>
      <c r="G46" s="40"/>
      <c r="H46" s="40"/>
      <c r="I46" s="74"/>
      <c r="J46" s="74"/>
      <c r="K46" s="40"/>
      <c r="L46" s="74"/>
      <c r="M46" s="74"/>
      <c r="N46" s="40"/>
      <c r="O46" s="40"/>
      <c r="P46" s="74"/>
      <c r="Q46" s="74"/>
      <c r="R46" s="40"/>
      <c r="S46" s="74"/>
      <c r="T46" s="74"/>
      <c r="U46" s="74"/>
      <c r="V46" s="74"/>
      <c r="W46" s="40"/>
      <c r="X46" s="40"/>
      <c r="Y46" s="40"/>
      <c r="Z46" s="40"/>
      <c r="AA46" s="40"/>
      <c r="AB46" s="40"/>
      <c r="AC46" s="40"/>
      <c r="AD46" s="40"/>
      <c r="AE46" s="41"/>
      <c r="AF46" s="41"/>
      <c r="AG46" s="33"/>
      <c r="AH46" s="33"/>
      <c r="AI46" s="33"/>
    </row>
    <row r="47" spans="1:35" s="32" customFormat="1" x14ac:dyDescent="0.35">
      <c r="A47" s="24" t="s">
        <v>360</v>
      </c>
      <c r="B47" s="22" t="s">
        <v>61</v>
      </c>
      <c r="C47" s="39"/>
      <c r="D47" s="39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33"/>
      <c r="AH47" s="33"/>
      <c r="AI47" s="33"/>
    </row>
    <row r="48" spans="1:35" s="32" customFormat="1" x14ac:dyDescent="0.35">
      <c r="A48" s="94" t="s">
        <v>472</v>
      </c>
      <c r="B48" s="77" t="s">
        <v>473</v>
      </c>
      <c r="C48" s="39"/>
      <c r="D48" s="39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81"/>
      <c r="AG48" s="33"/>
      <c r="AH48" s="33"/>
      <c r="AI48" s="33"/>
    </row>
    <row r="49" spans="1:35" s="32" customFormat="1" x14ac:dyDescent="0.35">
      <c r="A49" s="94" t="s">
        <v>479</v>
      </c>
      <c r="B49" s="77" t="s">
        <v>474</v>
      </c>
      <c r="C49" s="39"/>
      <c r="D49" s="39"/>
      <c r="E49" s="40"/>
      <c r="F49" s="40"/>
      <c r="G49" s="40"/>
      <c r="H49" s="40"/>
      <c r="I49" s="81"/>
      <c r="J49" s="81"/>
      <c r="K49" s="40"/>
      <c r="L49" s="81"/>
      <c r="M49" s="81"/>
      <c r="N49" s="40"/>
      <c r="O49" s="40"/>
      <c r="P49" s="81"/>
      <c r="Q49" s="81"/>
      <c r="R49" s="40"/>
      <c r="S49" s="81"/>
      <c r="T49" s="81"/>
      <c r="U49" s="81"/>
      <c r="V49" s="81"/>
      <c r="W49" s="40"/>
      <c r="X49" s="40"/>
      <c r="Y49" s="40"/>
      <c r="Z49" s="40"/>
      <c r="AA49" s="40"/>
      <c r="AB49" s="40"/>
      <c r="AC49" s="40"/>
      <c r="AD49" s="40"/>
      <c r="AE49" s="81"/>
      <c r="AF49" s="40"/>
      <c r="AG49" s="33"/>
      <c r="AH49" s="33"/>
      <c r="AI49" s="33"/>
    </row>
    <row r="50" spans="1:35" s="32" customFormat="1" x14ac:dyDescent="0.35">
      <c r="A50" s="95" t="s">
        <v>475</v>
      </c>
      <c r="B50" s="77" t="s">
        <v>476</v>
      </c>
      <c r="C50" s="38"/>
      <c r="D50" s="39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81"/>
      <c r="AF50" s="81"/>
      <c r="AG50" s="33"/>
      <c r="AH50" s="33"/>
      <c r="AI50" s="33"/>
    </row>
    <row r="51" spans="1:35" s="32" customFormat="1" x14ac:dyDescent="0.35">
      <c r="A51" s="96" t="s">
        <v>361</v>
      </c>
      <c r="B51" s="22" t="s">
        <v>62</v>
      </c>
      <c r="C51" s="38"/>
      <c r="D51" s="39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38"/>
      <c r="AB51" s="38"/>
      <c r="AC51" s="38"/>
      <c r="AD51" s="38"/>
      <c r="AE51" s="41"/>
      <c r="AF51" s="41"/>
      <c r="AG51" s="33"/>
      <c r="AH51" s="33"/>
      <c r="AI51" s="33"/>
    </row>
    <row r="52" spans="1:35" s="32" customFormat="1" x14ac:dyDescent="0.35">
      <c r="A52" s="96" t="s">
        <v>362</v>
      </c>
      <c r="B52" s="22" t="s">
        <v>63</v>
      </c>
      <c r="C52" s="38"/>
      <c r="D52" s="39"/>
      <c r="E52" s="40"/>
      <c r="F52" s="40"/>
      <c r="G52" s="40"/>
      <c r="H52" s="40"/>
      <c r="I52" s="74"/>
      <c r="J52" s="74"/>
      <c r="K52" s="40"/>
      <c r="L52" s="74"/>
      <c r="M52" s="74"/>
      <c r="N52" s="40"/>
      <c r="O52" s="40"/>
      <c r="P52" s="74"/>
      <c r="Q52" s="74"/>
      <c r="R52" s="40"/>
      <c r="S52" s="74"/>
      <c r="T52" s="74"/>
      <c r="U52" s="74"/>
      <c r="V52" s="74"/>
      <c r="W52" s="40"/>
      <c r="X52" s="40"/>
      <c r="Y52" s="40"/>
      <c r="Z52" s="40"/>
      <c r="AA52" s="40"/>
      <c r="AB52" s="40"/>
      <c r="AC52" s="40"/>
      <c r="AD52" s="40"/>
      <c r="AE52" s="41"/>
      <c r="AF52" s="41"/>
      <c r="AG52" s="33"/>
      <c r="AH52" s="33"/>
      <c r="AI52" s="33"/>
    </row>
    <row r="53" spans="1:35" s="32" customFormat="1" x14ac:dyDescent="0.35">
      <c r="A53" s="91" t="s">
        <v>480</v>
      </c>
      <c r="B53" s="22" t="s">
        <v>64</v>
      </c>
      <c r="C53" s="38"/>
      <c r="D53" s="39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1"/>
      <c r="AF53" s="41"/>
      <c r="AG53" s="33"/>
      <c r="AH53" s="33"/>
      <c r="AI53" s="33"/>
    </row>
    <row r="54" spans="1:35" s="32" customFormat="1" x14ac:dyDescent="0.35">
      <c r="A54" s="24" t="s">
        <v>483</v>
      </c>
      <c r="B54" s="22" t="s">
        <v>65</v>
      </c>
      <c r="C54" s="38"/>
      <c r="D54" s="39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1"/>
      <c r="AF54" s="41"/>
      <c r="AG54" s="33"/>
      <c r="AH54" s="33"/>
      <c r="AI54" s="33"/>
    </row>
    <row r="55" spans="1:35" s="32" customFormat="1" x14ac:dyDescent="0.35">
      <c r="A55" s="78" t="s">
        <v>447</v>
      </c>
      <c r="B55" s="77" t="s">
        <v>437</v>
      </c>
      <c r="C55" s="38"/>
      <c r="D55" s="39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81"/>
      <c r="AB55" s="81"/>
      <c r="AC55" s="81"/>
      <c r="AD55" s="81"/>
      <c r="AE55" s="41"/>
      <c r="AF55" s="41"/>
      <c r="AG55" s="33"/>
      <c r="AH55" s="33"/>
      <c r="AI55" s="33"/>
    </row>
    <row r="56" spans="1:35" s="32" customFormat="1" x14ac:dyDescent="0.35">
      <c r="A56" s="78" t="s">
        <v>448</v>
      </c>
      <c r="B56" s="77" t="s">
        <v>438</v>
      </c>
      <c r="C56" s="38"/>
      <c r="D56" s="39"/>
      <c r="E56" s="40"/>
      <c r="F56" s="40"/>
      <c r="G56" s="40"/>
      <c r="H56" s="40"/>
      <c r="I56" s="81"/>
      <c r="J56" s="81"/>
      <c r="K56" s="40"/>
      <c r="L56" s="81"/>
      <c r="M56" s="81"/>
      <c r="N56" s="40"/>
      <c r="O56" s="40"/>
      <c r="P56" s="81"/>
      <c r="Q56" s="81"/>
      <c r="R56" s="40"/>
      <c r="S56" s="81"/>
      <c r="T56" s="81"/>
      <c r="U56" s="81"/>
      <c r="V56" s="81"/>
      <c r="W56" s="40"/>
      <c r="X56" s="40"/>
      <c r="Y56" s="40"/>
      <c r="Z56" s="40"/>
      <c r="AA56" s="40"/>
      <c r="AB56" s="40"/>
      <c r="AC56" s="40"/>
      <c r="AD56" s="40"/>
      <c r="AE56" s="41"/>
      <c r="AF56" s="41"/>
      <c r="AG56" s="33"/>
      <c r="AH56" s="33"/>
      <c r="AI56" s="33"/>
    </row>
    <row r="57" spans="1:35" s="32" customFormat="1" x14ac:dyDescent="0.35">
      <c r="A57" s="13" t="s">
        <v>365</v>
      </c>
      <c r="B57" s="22" t="s">
        <v>66</v>
      </c>
      <c r="C57" s="38"/>
      <c r="D57" s="39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1"/>
      <c r="AF57" s="41"/>
      <c r="AG57" s="33"/>
      <c r="AH57" s="33"/>
      <c r="AI57" s="33"/>
    </row>
    <row r="58" spans="1:35" s="32" customFormat="1" x14ac:dyDescent="0.35">
      <c r="A58" s="78" t="s">
        <v>433</v>
      </c>
      <c r="B58" s="77" t="s">
        <v>435</v>
      </c>
      <c r="C58" s="38"/>
      <c r="D58" s="39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81"/>
      <c r="AB58" s="81"/>
      <c r="AC58" s="81"/>
      <c r="AD58" s="81"/>
      <c r="AE58" s="41"/>
      <c r="AF58" s="41"/>
      <c r="AG58" s="33"/>
      <c r="AH58" s="33"/>
      <c r="AI58" s="33"/>
    </row>
    <row r="59" spans="1:35" s="32" customFormat="1" ht="29" x14ac:dyDescent="0.35">
      <c r="A59" s="78" t="s">
        <v>434</v>
      </c>
      <c r="B59" s="77" t="s">
        <v>436</v>
      </c>
      <c r="C59" s="38"/>
      <c r="D59" s="39"/>
      <c r="E59" s="40"/>
      <c r="F59" s="40"/>
      <c r="G59" s="40"/>
      <c r="H59" s="40"/>
      <c r="I59" s="81"/>
      <c r="J59" s="81"/>
      <c r="K59" s="40"/>
      <c r="L59" s="81"/>
      <c r="M59" s="81"/>
      <c r="N59" s="40"/>
      <c r="O59" s="40"/>
      <c r="P59" s="81"/>
      <c r="Q59" s="81"/>
      <c r="R59" s="40"/>
      <c r="S59" s="81"/>
      <c r="T59" s="81"/>
      <c r="U59" s="81"/>
      <c r="V59" s="81"/>
      <c r="W59" s="40"/>
      <c r="X59" s="40"/>
      <c r="Y59" s="40"/>
      <c r="Z59" s="40"/>
      <c r="AA59" s="40"/>
      <c r="AB59" s="40"/>
      <c r="AC59" s="40"/>
      <c r="AD59" s="40"/>
      <c r="AE59" s="41"/>
      <c r="AF59" s="41"/>
      <c r="AG59" s="33"/>
      <c r="AH59" s="33"/>
      <c r="AI59" s="33"/>
    </row>
    <row r="60" spans="1:35" s="32" customFormat="1" x14ac:dyDescent="0.35">
      <c r="A60" s="14" t="s">
        <v>366</v>
      </c>
      <c r="B60" s="22" t="s">
        <v>67</v>
      </c>
      <c r="C60" s="38"/>
      <c r="D60" s="39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1"/>
      <c r="AF60" s="41"/>
      <c r="AG60" s="33"/>
      <c r="AH60" s="33"/>
      <c r="AI60" s="33"/>
    </row>
    <row r="61" spans="1:35" s="32" customFormat="1" x14ac:dyDescent="0.35">
      <c r="A61" s="82" t="s">
        <v>439</v>
      </c>
      <c r="B61" s="77" t="s">
        <v>441</v>
      </c>
      <c r="C61" s="38"/>
      <c r="D61" s="39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81"/>
      <c r="AB61" s="81"/>
      <c r="AC61" s="81"/>
      <c r="AD61" s="81"/>
      <c r="AE61" s="41"/>
      <c r="AF61" s="41"/>
      <c r="AG61" s="33"/>
      <c r="AH61" s="33"/>
      <c r="AI61" s="33"/>
    </row>
    <row r="62" spans="1:35" s="32" customFormat="1" ht="29" x14ac:dyDescent="0.35">
      <c r="A62" s="82" t="s">
        <v>440</v>
      </c>
      <c r="B62" s="77" t="s">
        <v>442</v>
      </c>
      <c r="C62" s="38"/>
      <c r="D62" s="39"/>
      <c r="E62" s="40"/>
      <c r="F62" s="40"/>
      <c r="G62" s="40"/>
      <c r="H62" s="40"/>
      <c r="I62" s="81"/>
      <c r="J62" s="81"/>
      <c r="K62" s="40"/>
      <c r="L62" s="81"/>
      <c r="M62" s="81"/>
      <c r="N62" s="40"/>
      <c r="O62" s="40"/>
      <c r="P62" s="81"/>
      <c r="Q62" s="81"/>
      <c r="R62" s="40"/>
      <c r="S62" s="81"/>
      <c r="T62" s="81"/>
      <c r="U62" s="81"/>
      <c r="V62" s="81"/>
      <c r="W62" s="40"/>
      <c r="X62" s="40"/>
      <c r="Y62" s="40"/>
      <c r="Z62" s="40"/>
      <c r="AA62" s="40"/>
      <c r="AB62" s="40"/>
      <c r="AC62" s="40"/>
      <c r="AD62" s="40"/>
      <c r="AE62" s="41"/>
      <c r="AF62" s="41"/>
      <c r="AG62" s="33"/>
      <c r="AH62" s="33"/>
      <c r="AI62" s="33"/>
    </row>
    <row r="63" spans="1:35" s="32" customFormat="1" x14ac:dyDescent="0.35">
      <c r="A63" s="14" t="s">
        <v>367</v>
      </c>
      <c r="B63" s="22" t="s">
        <v>68</v>
      </c>
      <c r="C63" s="38"/>
      <c r="D63" s="39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1"/>
      <c r="AF63" s="41"/>
      <c r="AG63" s="33"/>
      <c r="AH63" s="33"/>
      <c r="AI63" s="33"/>
    </row>
    <row r="64" spans="1:35" s="32" customFormat="1" ht="29" x14ac:dyDescent="0.35">
      <c r="A64" s="82" t="s">
        <v>443</v>
      </c>
      <c r="B64" s="77" t="s">
        <v>445</v>
      </c>
      <c r="C64" s="38"/>
      <c r="D64" s="39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81"/>
      <c r="AB64" s="81"/>
      <c r="AC64" s="81"/>
      <c r="AD64" s="81"/>
      <c r="AE64" s="41"/>
      <c r="AF64" s="41"/>
      <c r="AG64" s="33"/>
      <c r="AH64" s="33"/>
      <c r="AI64" s="33"/>
    </row>
    <row r="65" spans="1:35" s="32" customFormat="1" ht="29" x14ac:dyDescent="0.35">
      <c r="A65" s="82" t="s">
        <v>444</v>
      </c>
      <c r="B65" s="77" t="s">
        <v>446</v>
      </c>
      <c r="C65" s="38"/>
      <c r="D65" s="39"/>
      <c r="E65" s="40"/>
      <c r="F65" s="40"/>
      <c r="G65" s="40"/>
      <c r="H65" s="40"/>
      <c r="I65" s="81"/>
      <c r="J65" s="81"/>
      <c r="K65" s="40"/>
      <c r="L65" s="81"/>
      <c r="M65" s="81"/>
      <c r="N65" s="40"/>
      <c r="O65" s="40"/>
      <c r="P65" s="81"/>
      <c r="Q65" s="81"/>
      <c r="R65" s="40"/>
      <c r="S65" s="81"/>
      <c r="T65" s="81"/>
      <c r="U65" s="81"/>
      <c r="V65" s="81"/>
      <c r="W65" s="40"/>
      <c r="X65" s="40"/>
      <c r="Y65" s="40"/>
      <c r="Z65" s="40"/>
      <c r="AA65" s="40"/>
      <c r="AB65" s="40"/>
      <c r="AC65" s="40"/>
      <c r="AD65" s="40"/>
      <c r="AE65" s="41"/>
      <c r="AF65" s="41"/>
      <c r="AG65" s="33"/>
      <c r="AH65" s="33"/>
      <c r="AI65" s="33"/>
    </row>
    <row r="66" spans="1:35" s="32" customFormat="1" x14ac:dyDescent="0.35">
      <c r="A66" s="20" t="s">
        <v>368</v>
      </c>
      <c r="B66" s="22" t="s">
        <v>69</v>
      </c>
      <c r="C66" s="38"/>
      <c r="D66" s="39"/>
      <c r="E66" s="40"/>
      <c r="F66" s="40"/>
      <c r="G66" s="40"/>
      <c r="H66" s="40"/>
      <c r="I66" s="74"/>
      <c r="J66" s="74"/>
      <c r="K66" s="40"/>
      <c r="L66" s="74"/>
      <c r="M66" s="74"/>
      <c r="N66" s="40"/>
      <c r="O66" s="40"/>
      <c r="P66" s="74"/>
      <c r="Q66" s="74"/>
      <c r="R66" s="40"/>
      <c r="S66" s="74"/>
      <c r="T66" s="74"/>
      <c r="U66" s="74"/>
      <c r="V66" s="74"/>
      <c r="W66" s="40"/>
      <c r="X66" s="40"/>
      <c r="Y66" s="40"/>
      <c r="Z66" s="40"/>
      <c r="AA66" s="40"/>
      <c r="AB66" s="40"/>
      <c r="AC66" s="40"/>
      <c r="AD66" s="40"/>
      <c r="AE66" s="41"/>
      <c r="AF66" s="41"/>
      <c r="AG66" s="33"/>
      <c r="AH66" s="33"/>
      <c r="AI66" s="33"/>
    </row>
    <row r="67" spans="1:35" s="32" customFormat="1" x14ac:dyDescent="0.35">
      <c r="A67" s="88" t="s">
        <v>494</v>
      </c>
      <c r="B67" s="77" t="s">
        <v>496</v>
      </c>
      <c r="C67" s="38"/>
      <c r="D67" s="39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41"/>
      <c r="AC67" s="41"/>
      <c r="AD67" s="41"/>
      <c r="AE67" s="41"/>
      <c r="AF67" s="41"/>
      <c r="AG67" s="33"/>
      <c r="AH67" s="33"/>
      <c r="AI67" s="33"/>
    </row>
    <row r="68" spans="1:35" s="32" customFormat="1" x14ac:dyDescent="0.35">
      <c r="A68" s="88" t="s">
        <v>495</v>
      </c>
      <c r="B68" s="77" t="s">
        <v>497</v>
      </c>
      <c r="C68" s="38"/>
      <c r="D68" s="39"/>
      <c r="E68" s="40"/>
      <c r="F68" s="40"/>
      <c r="G68" s="40"/>
      <c r="H68" s="40"/>
      <c r="I68" s="81"/>
      <c r="J68" s="81"/>
      <c r="K68" s="40"/>
      <c r="L68" s="81"/>
      <c r="M68" s="81"/>
      <c r="N68" s="40"/>
      <c r="O68" s="40"/>
      <c r="P68" s="81"/>
      <c r="Q68" s="81"/>
      <c r="R68" s="40"/>
      <c r="S68" s="81"/>
      <c r="T68" s="81"/>
      <c r="U68" s="81"/>
      <c r="V68" s="81"/>
      <c r="W68" s="40"/>
      <c r="X68" s="40"/>
      <c r="Y68" s="40"/>
      <c r="Z68" s="40"/>
      <c r="AA68" s="40"/>
      <c r="AB68" s="40"/>
      <c r="AC68" s="40"/>
      <c r="AD68" s="40"/>
      <c r="AE68" s="41"/>
      <c r="AF68" s="41"/>
      <c r="AG68" s="33"/>
      <c r="AH68" s="33"/>
      <c r="AI68" s="33"/>
    </row>
    <row r="69" spans="1:35" s="32" customFormat="1" x14ac:dyDescent="0.35">
      <c r="A69" s="13" t="s">
        <v>369</v>
      </c>
      <c r="B69" s="22" t="s">
        <v>70</v>
      </c>
      <c r="C69" s="39"/>
      <c r="D69" s="39"/>
      <c r="E69" s="40"/>
      <c r="F69" s="40"/>
      <c r="G69" s="40"/>
      <c r="H69" s="40"/>
      <c r="I69" s="74"/>
      <c r="J69" s="74"/>
      <c r="K69" s="40"/>
      <c r="L69" s="74"/>
      <c r="M69" s="74"/>
      <c r="N69" s="40"/>
      <c r="O69" s="40"/>
      <c r="P69" s="74"/>
      <c r="Q69" s="74"/>
      <c r="R69" s="40"/>
      <c r="S69" s="74"/>
      <c r="T69" s="74"/>
      <c r="U69" s="74"/>
      <c r="V69" s="74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33"/>
      <c r="AH69" s="33"/>
      <c r="AI69" s="33"/>
    </row>
    <row r="70" spans="1:35" s="32" customFormat="1" x14ac:dyDescent="0.35">
      <c r="A70" s="94" t="s">
        <v>490</v>
      </c>
      <c r="B70" s="77" t="s">
        <v>492</v>
      </c>
      <c r="C70" s="39"/>
      <c r="D70" s="39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81"/>
      <c r="AG70" s="33"/>
      <c r="AH70" s="33"/>
      <c r="AI70" s="33"/>
    </row>
    <row r="71" spans="1:35" s="32" customFormat="1" x14ac:dyDescent="0.35">
      <c r="A71" s="94" t="s">
        <v>491</v>
      </c>
      <c r="B71" s="77" t="s">
        <v>493</v>
      </c>
      <c r="C71" s="39"/>
      <c r="D71" s="39"/>
      <c r="E71" s="40"/>
      <c r="F71" s="40"/>
      <c r="G71" s="40"/>
      <c r="H71" s="40"/>
      <c r="I71" s="81"/>
      <c r="J71" s="81"/>
      <c r="K71" s="40"/>
      <c r="L71" s="81"/>
      <c r="M71" s="81"/>
      <c r="N71" s="40"/>
      <c r="O71" s="40"/>
      <c r="P71" s="81"/>
      <c r="Q71" s="81"/>
      <c r="R71" s="40"/>
      <c r="S71" s="81"/>
      <c r="T71" s="81"/>
      <c r="U71" s="81"/>
      <c r="V71" s="81"/>
      <c r="W71" s="40"/>
      <c r="X71" s="40"/>
      <c r="Y71" s="40"/>
      <c r="Z71" s="40"/>
      <c r="AA71" s="40"/>
      <c r="AB71" s="40"/>
      <c r="AC71" s="40"/>
      <c r="AD71" s="40"/>
      <c r="AE71" s="81"/>
      <c r="AF71" s="40"/>
      <c r="AG71" s="33"/>
      <c r="AH71" s="33"/>
      <c r="AI71" s="33"/>
    </row>
    <row r="72" spans="1:35" s="32" customFormat="1" x14ac:dyDescent="0.35">
      <c r="A72" s="13" t="s">
        <v>481</v>
      </c>
      <c r="B72" s="22" t="s">
        <v>71</v>
      </c>
      <c r="C72" s="38"/>
      <c r="D72" s="39"/>
      <c r="E72" s="40"/>
      <c r="F72" s="40"/>
      <c r="G72" s="40"/>
      <c r="H72" s="40"/>
      <c r="I72" s="74"/>
      <c r="J72" s="74"/>
      <c r="K72" s="40"/>
      <c r="L72" s="74"/>
      <c r="M72" s="74"/>
      <c r="N72" s="40"/>
      <c r="O72" s="40"/>
      <c r="P72" s="74"/>
      <c r="Q72" s="74"/>
      <c r="R72" s="40"/>
      <c r="S72" s="74"/>
      <c r="T72" s="74"/>
      <c r="U72" s="74"/>
      <c r="V72" s="74"/>
      <c r="W72" s="40"/>
      <c r="X72" s="40"/>
      <c r="Y72" s="40"/>
      <c r="Z72" s="40"/>
      <c r="AA72" s="40"/>
      <c r="AB72" s="40"/>
      <c r="AC72" s="40"/>
      <c r="AD72" s="40"/>
      <c r="AE72" s="41"/>
      <c r="AF72" s="41"/>
      <c r="AG72" s="33"/>
      <c r="AH72" s="33"/>
      <c r="AI72" s="33"/>
    </row>
    <row r="73" spans="1:35" s="32" customFormat="1" x14ac:dyDescent="0.35">
      <c r="A73" s="78" t="s">
        <v>498</v>
      </c>
      <c r="B73" s="77" t="s">
        <v>500</v>
      </c>
      <c r="C73" s="38"/>
      <c r="D73" s="39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81"/>
      <c r="AB73" s="81"/>
      <c r="AC73" s="81"/>
      <c r="AD73" s="81"/>
      <c r="AE73" s="41"/>
      <c r="AF73" s="41"/>
      <c r="AG73" s="33"/>
      <c r="AH73" s="33"/>
      <c r="AI73" s="33"/>
    </row>
    <row r="74" spans="1:35" s="32" customFormat="1" x14ac:dyDescent="0.35">
      <c r="A74" s="78" t="s">
        <v>499</v>
      </c>
      <c r="B74" s="77" t="s">
        <v>501</v>
      </c>
      <c r="C74" s="38"/>
      <c r="D74" s="39"/>
      <c r="E74" s="40"/>
      <c r="F74" s="40"/>
      <c r="G74" s="40"/>
      <c r="H74" s="40"/>
      <c r="I74" s="81"/>
      <c r="J74" s="81"/>
      <c r="K74" s="40"/>
      <c r="L74" s="81"/>
      <c r="M74" s="81"/>
      <c r="N74" s="40"/>
      <c r="O74" s="40"/>
      <c r="P74" s="81"/>
      <c r="Q74" s="81"/>
      <c r="R74" s="40"/>
      <c r="S74" s="81"/>
      <c r="T74" s="81"/>
      <c r="U74" s="81"/>
      <c r="V74" s="81"/>
      <c r="W74" s="40"/>
      <c r="X74" s="40"/>
      <c r="Y74" s="40"/>
      <c r="Z74" s="40"/>
      <c r="AA74" s="40"/>
      <c r="AB74" s="40"/>
      <c r="AC74" s="40"/>
      <c r="AD74" s="40"/>
      <c r="AE74" s="41"/>
      <c r="AF74" s="41"/>
      <c r="AG74" s="33"/>
      <c r="AH74" s="33"/>
      <c r="AI74" s="33"/>
    </row>
    <row r="75" spans="1:35" s="32" customFormat="1" x14ac:dyDescent="0.35">
      <c r="A75" s="13" t="s">
        <v>482</v>
      </c>
      <c r="B75" s="22" t="s">
        <v>72</v>
      </c>
      <c r="C75" s="38"/>
      <c r="D75" s="39"/>
      <c r="E75" s="40"/>
      <c r="F75" s="40"/>
      <c r="G75" s="40"/>
      <c r="H75" s="40"/>
      <c r="I75" s="74"/>
      <c r="J75" s="74"/>
      <c r="K75" s="40"/>
      <c r="L75" s="74"/>
      <c r="M75" s="74"/>
      <c r="N75" s="40"/>
      <c r="O75" s="40"/>
      <c r="P75" s="74"/>
      <c r="Q75" s="74"/>
      <c r="R75" s="40"/>
      <c r="S75" s="74"/>
      <c r="T75" s="74"/>
      <c r="U75" s="74"/>
      <c r="V75" s="74"/>
      <c r="W75" s="40"/>
      <c r="X75" s="40"/>
      <c r="Y75" s="40"/>
      <c r="Z75" s="40"/>
      <c r="AA75" s="40"/>
      <c r="AB75" s="40"/>
      <c r="AC75" s="40"/>
      <c r="AD75" s="40"/>
      <c r="AE75" s="41"/>
      <c r="AF75" s="41"/>
      <c r="AG75" s="33"/>
      <c r="AH75" s="33"/>
      <c r="AI75" s="33"/>
    </row>
    <row r="76" spans="1:35" s="32" customFormat="1" x14ac:dyDescent="0.35">
      <c r="A76" s="13" t="s">
        <v>372</v>
      </c>
      <c r="B76" s="22" t="s">
        <v>73</v>
      </c>
      <c r="C76" s="38"/>
      <c r="D76" s="39"/>
      <c r="E76" s="40"/>
      <c r="F76" s="40"/>
      <c r="G76" s="40"/>
      <c r="H76" s="40"/>
      <c r="I76" s="74"/>
      <c r="J76" s="74"/>
      <c r="K76" s="40"/>
      <c r="L76" s="74"/>
      <c r="M76" s="74"/>
      <c r="N76" s="40"/>
      <c r="O76" s="40"/>
      <c r="P76" s="74"/>
      <c r="Q76" s="74"/>
      <c r="R76" s="40"/>
      <c r="S76" s="74"/>
      <c r="T76" s="74"/>
      <c r="U76" s="74"/>
      <c r="V76" s="74"/>
      <c r="W76" s="40"/>
      <c r="X76" s="40"/>
      <c r="Y76" s="40"/>
      <c r="Z76" s="40"/>
      <c r="AA76" s="40"/>
      <c r="AB76" s="40"/>
      <c r="AC76" s="40"/>
      <c r="AD76" s="40"/>
      <c r="AE76" s="41"/>
      <c r="AF76" s="41"/>
      <c r="AG76" s="33"/>
      <c r="AH76" s="33"/>
      <c r="AI76" s="33"/>
    </row>
    <row r="77" spans="1:35" s="32" customFormat="1" x14ac:dyDescent="0.35">
      <c r="A77" s="14" t="s">
        <v>373</v>
      </c>
      <c r="B77" s="22" t="s">
        <v>74</v>
      </c>
      <c r="C77" s="38"/>
      <c r="D77" s="39"/>
      <c r="E77" s="40"/>
      <c r="F77" s="40"/>
      <c r="G77" s="40"/>
      <c r="H77" s="40"/>
      <c r="I77" s="74"/>
      <c r="J77" s="74"/>
      <c r="K77" s="40"/>
      <c r="L77" s="74"/>
      <c r="M77" s="74"/>
      <c r="N77" s="40"/>
      <c r="O77" s="40"/>
      <c r="P77" s="74"/>
      <c r="Q77" s="74"/>
      <c r="R77" s="40"/>
      <c r="S77" s="74"/>
      <c r="T77" s="74"/>
      <c r="U77" s="74"/>
      <c r="V77" s="74"/>
      <c r="W77" s="40"/>
      <c r="X77" s="40"/>
      <c r="Y77" s="40"/>
      <c r="Z77" s="40"/>
      <c r="AA77" s="40"/>
      <c r="AB77" s="40"/>
      <c r="AC77" s="40"/>
      <c r="AD77" s="40"/>
      <c r="AE77" s="41"/>
      <c r="AF77" s="41"/>
      <c r="AG77" s="33"/>
      <c r="AH77" s="33"/>
      <c r="AI77" s="33"/>
    </row>
    <row r="78" spans="1:35" s="32" customFormat="1" x14ac:dyDescent="0.35">
      <c r="A78" s="91" t="s">
        <v>467</v>
      </c>
      <c r="B78" s="22" t="s">
        <v>75</v>
      </c>
      <c r="C78" s="38"/>
      <c r="D78" s="39"/>
      <c r="E78" s="40"/>
      <c r="F78" s="40"/>
      <c r="G78" s="40"/>
      <c r="H78" s="40"/>
      <c r="I78" s="74"/>
      <c r="J78" s="74"/>
      <c r="K78" s="40"/>
      <c r="L78" s="74"/>
      <c r="M78" s="74"/>
      <c r="N78" s="40"/>
      <c r="O78" s="40"/>
      <c r="P78" s="74"/>
      <c r="Q78" s="74"/>
      <c r="R78" s="40"/>
      <c r="S78" s="74"/>
      <c r="T78" s="74"/>
      <c r="U78" s="74"/>
      <c r="V78" s="74"/>
      <c r="W78" s="40"/>
      <c r="X78" s="40"/>
      <c r="Y78" s="40"/>
      <c r="Z78" s="40"/>
      <c r="AA78" s="40"/>
      <c r="AB78" s="40"/>
      <c r="AC78" s="40"/>
      <c r="AD78" s="40"/>
      <c r="AE78" s="41"/>
      <c r="AF78" s="41"/>
      <c r="AG78" s="33"/>
      <c r="AH78" s="33"/>
      <c r="AI78" s="33"/>
    </row>
    <row r="79" spans="1:35" s="32" customFormat="1" x14ac:dyDescent="0.35">
      <c r="A79" s="20" t="s">
        <v>374</v>
      </c>
      <c r="B79" s="22" t="s">
        <v>76</v>
      </c>
      <c r="C79" s="39"/>
      <c r="D79" s="39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0"/>
      <c r="AF79" s="40"/>
      <c r="AG79" s="33"/>
      <c r="AH79" s="33"/>
      <c r="AI79" s="33"/>
    </row>
    <row r="80" spans="1:35" s="32" customFormat="1" x14ac:dyDescent="0.35">
      <c r="A80" s="13" t="s">
        <v>375</v>
      </c>
      <c r="B80" s="22" t="s">
        <v>77</v>
      </c>
      <c r="C80" s="39"/>
      <c r="D80" s="39"/>
      <c r="E80" s="40"/>
      <c r="F80" s="40"/>
      <c r="G80" s="40"/>
      <c r="H80" s="40"/>
      <c r="I80" s="74"/>
      <c r="J80" s="74"/>
      <c r="K80" s="40"/>
      <c r="L80" s="74"/>
      <c r="M80" s="74"/>
      <c r="N80" s="40"/>
      <c r="O80" s="40"/>
      <c r="P80" s="74"/>
      <c r="Q80" s="74"/>
      <c r="R80" s="40"/>
      <c r="S80" s="74"/>
      <c r="T80" s="74"/>
      <c r="U80" s="74"/>
      <c r="V80" s="74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33"/>
      <c r="AH80" s="33"/>
      <c r="AI80" s="33"/>
    </row>
    <row r="81" spans="1:35" s="32" customFormat="1" x14ac:dyDescent="0.35">
      <c r="A81" s="84" t="s">
        <v>449</v>
      </c>
      <c r="B81" s="22" t="s">
        <v>78</v>
      </c>
      <c r="C81" s="39"/>
      <c r="D81" s="39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74"/>
      <c r="AB81" s="74"/>
      <c r="AC81" s="74"/>
      <c r="AD81" s="74"/>
      <c r="AE81" s="40"/>
      <c r="AF81" s="74"/>
      <c r="AG81" s="33"/>
      <c r="AH81" s="33"/>
      <c r="AI81" s="33"/>
    </row>
    <row r="82" spans="1:35" s="32" customFormat="1" x14ac:dyDescent="0.35">
      <c r="A82" s="92" t="s">
        <v>468</v>
      </c>
      <c r="B82" s="77" t="s">
        <v>469</v>
      </c>
      <c r="C82" s="39"/>
      <c r="D82" s="39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81"/>
      <c r="AF82" s="40"/>
      <c r="AG82" s="33"/>
      <c r="AH82" s="33"/>
      <c r="AI82" s="33"/>
    </row>
    <row r="83" spans="1:35" s="32" customFormat="1" x14ac:dyDescent="0.35">
      <c r="A83" s="84" t="s">
        <v>450</v>
      </c>
      <c r="B83" s="22" t="s">
        <v>294</v>
      </c>
      <c r="C83" s="39"/>
      <c r="D83" s="39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74"/>
      <c r="AB83" s="74"/>
      <c r="AC83" s="74"/>
      <c r="AD83" s="74"/>
      <c r="AE83" s="40"/>
      <c r="AF83" s="74"/>
      <c r="AG83" s="33"/>
      <c r="AH83" s="33"/>
      <c r="AI83" s="33"/>
    </row>
    <row r="84" spans="1:35" s="32" customFormat="1" x14ac:dyDescent="0.35">
      <c r="A84" s="92" t="s">
        <v>470</v>
      </c>
      <c r="B84" s="77" t="s">
        <v>471</v>
      </c>
      <c r="C84" s="39"/>
      <c r="D84" s="39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81"/>
      <c r="AF84" s="40"/>
      <c r="AG84" s="33"/>
      <c r="AH84" s="33"/>
      <c r="AI84" s="33"/>
    </row>
    <row r="85" spans="1:35" s="32" customFormat="1" ht="12.75" customHeight="1" x14ac:dyDescent="0.35">
      <c r="A85" s="23" t="s">
        <v>379</v>
      </c>
      <c r="B85" s="22"/>
      <c r="C85" s="18" t="s">
        <v>37</v>
      </c>
      <c r="D85" s="18" t="s">
        <v>37</v>
      </c>
      <c r="E85" s="18" t="s">
        <v>37</v>
      </c>
      <c r="F85" s="18" t="s">
        <v>37</v>
      </c>
      <c r="G85" s="18" t="s">
        <v>37</v>
      </c>
      <c r="H85" s="18"/>
      <c r="I85" s="18" t="s">
        <v>37</v>
      </c>
      <c r="J85" s="18" t="s">
        <v>37</v>
      </c>
      <c r="K85" s="18"/>
      <c r="L85" s="18" t="s">
        <v>37</v>
      </c>
      <c r="M85" s="18" t="s">
        <v>37</v>
      </c>
      <c r="N85" s="18" t="s">
        <v>37</v>
      </c>
      <c r="O85" s="18"/>
      <c r="P85" s="18" t="s">
        <v>37</v>
      </c>
      <c r="Q85" s="18" t="s">
        <v>37</v>
      </c>
      <c r="R85" s="18" t="s">
        <v>37</v>
      </c>
      <c r="S85" s="18"/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 t="s">
        <v>37</v>
      </c>
      <c r="AD85" s="18" t="s">
        <v>37</v>
      </c>
      <c r="AE85" s="18" t="s">
        <v>37</v>
      </c>
      <c r="AF85" s="18" t="s">
        <v>37</v>
      </c>
      <c r="AG85" s="33"/>
      <c r="AH85" s="33"/>
      <c r="AI85" s="33"/>
    </row>
    <row r="86" spans="1:35" s="32" customFormat="1" x14ac:dyDescent="0.35">
      <c r="A86" s="20" t="s">
        <v>376</v>
      </c>
      <c r="B86" s="22" t="s">
        <v>79</v>
      </c>
      <c r="C86" s="39"/>
      <c r="D86" s="38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33"/>
      <c r="AH86" s="33"/>
      <c r="AI86" s="33"/>
    </row>
    <row r="87" spans="1:35" s="32" customFormat="1" x14ac:dyDescent="0.35">
      <c r="A87" s="13" t="s">
        <v>305</v>
      </c>
      <c r="B87" s="22" t="s">
        <v>80</v>
      </c>
      <c r="C87" s="39"/>
      <c r="D87" s="38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33"/>
      <c r="AH87" s="33"/>
      <c r="AI87" s="33"/>
    </row>
    <row r="88" spans="1:35" s="32" customFormat="1" x14ac:dyDescent="0.35">
      <c r="A88" s="13" t="s">
        <v>295</v>
      </c>
      <c r="B88" s="22" t="s">
        <v>81</v>
      </c>
      <c r="C88" s="39"/>
      <c r="D88" s="38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33"/>
      <c r="AH88" s="33"/>
      <c r="AI88" s="33"/>
    </row>
    <row r="89" spans="1:35" s="32" customFormat="1" x14ac:dyDescent="0.35">
      <c r="A89" s="13" t="s">
        <v>310</v>
      </c>
      <c r="B89" s="22" t="s">
        <v>293</v>
      </c>
      <c r="C89" s="39"/>
      <c r="D89" s="39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33"/>
      <c r="AH89" s="33"/>
      <c r="AI89" s="33"/>
    </row>
    <row r="90" spans="1:35" s="32" customFormat="1" x14ac:dyDescent="0.35">
      <c r="A90" s="13" t="s">
        <v>311</v>
      </c>
      <c r="B90" s="22" t="s">
        <v>82</v>
      </c>
      <c r="C90" s="40"/>
      <c r="D90" s="39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33"/>
      <c r="AH90" s="33"/>
      <c r="AI90" s="33"/>
    </row>
    <row r="91" spans="1:35" s="32" customFormat="1" x14ac:dyDescent="0.35">
      <c r="A91" s="13" t="s">
        <v>312</v>
      </c>
      <c r="B91" s="22" t="s">
        <v>83</v>
      </c>
      <c r="C91" s="40"/>
      <c r="D91" s="39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33"/>
      <c r="AH91" s="33"/>
      <c r="AI91" s="33"/>
    </row>
    <row r="92" spans="1:35" s="32" customFormat="1" x14ac:dyDescent="0.35">
      <c r="A92" s="13" t="s">
        <v>341</v>
      </c>
      <c r="B92" s="22" t="s">
        <v>84</v>
      </c>
      <c r="C92" s="40"/>
      <c r="D92" s="39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33"/>
      <c r="AH92" s="33"/>
      <c r="AI92" s="33"/>
    </row>
    <row r="93" spans="1:35" s="32" customFormat="1" x14ac:dyDescent="0.35">
      <c r="A93" s="13" t="s">
        <v>296</v>
      </c>
      <c r="B93" s="22" t="s">
        <v>85</v>
      </c>
      <c r="C93" s="39"/>
      <c r="D93" s="38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33"/>
      <c r="AH93" s="33"/>
      <c r="AI93" s="33"/>
    </row>
    <row r="94" spans="1:35" s="32" customFormat="1" x14ac:dyDescent="0.35">
      <c r="A94" s="84" t="s">
        <v>502</v>
      </c>
      <c r="B94" s="22" t="s">
        <v>297</v>
      </c>
      <c r="C94" s="39"/>
      <c r="D94" s="39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33"/>
      <c r="AH94" s="33"/>
      <c r="AI94" s="33"/>
    </row>
    <row r="95" spans="1:35" s="32" customFormat="1" ht="12.75" customHeight="1" x14ac:dyDescent="0.35">
      <c r="A95" s="23" t="s">
        <v>306</v>
      </c>
      <c r="B95" s="22"/>
      <c r="C95" s="18" t="s">
        <v>37</v>
      </c>
      <c r="D95" s="18" t="s">
        <v>37</v>
      </c>
      <c r="E95" s="18" t="s">
        <v>37</v>
      </c>
      <c r="F95" s="18" t="s">
        <v>37</v>
      </c>
      <c r="G95" s="18" t="s">
        <v>37</v>
      </c>
      <c r="H95" s="18"/>
      <c r="I95" s="18" t="s">
        <v>37</v>
      </c>
      <c r="J95" s="18" t="s">
        <v>37</v>
      </c>
      <c r="K95" s="18"/>
      <c r="L95" s="18" t="s">
        <v>37</v>
      </c>
      <c r="M95" s="18" t="s">
        <v>37</v>
      </c>
      <c r="N95" s="18" t="s">
        <v>37</v>
      </c>
      <c r="O95" s="18"/>
      <c r="P95" s="18" t="s">
        <v>37</v>
      </c>
      <c r="Q95" s="18" t="s">
        <v>37</v>
      </c>
      <c r="R95" s="18" t="s">
        <v>37</v>
      </c>
      <c r="S95" s="18"/>
      <c r="T95" s="18" t="s">
        <v>37</v>
      </c>
      <c r="U95" s="18" t="s">
        <v>37</v>
      </c>
      <c r="V95" s="18" t="s">
        <v>37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 t="s">
        <v>37</v>
      </c>
      <c r="AD95" s="18" t="s">
        <v>37</v>
      </c>
      <c r="AE95" s="18" t="s">
        <v>37</v>
      </c>
      <c r="AF95" s="18" t="s">
        <v>37</v>
      </c>
      <c r="AG95" s="33"/>
      <c r="AH95" s="33"/>
      <c r="AI95" s="33"/>
    </row>
    <row r="96" spans="1:35" s="32" customFormat="1" x14ac:dyDescent="0.35">
      <c r="A96" s="20" t="s">
        <v>314</v>
      </c>
      <c r="B96" s="22" t="s">
        <v>86</v>
      </c>
      <c r="C96" s="39"/>
      <c r="D96" s="38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33"/>
      <c r="AH96" s="33"/>
      <c r="AI96" s="33"/>
    </row>
    <row r="97" spans="1:35" s="32" customFormat="1" x14ac:dyDescent="0.35">
      <c r="A97" s="20" t="s">
        <v>313</v>
      </c>
      <c r="B97" s="22" t="s">
        <v>87</v>
      </c>
      <c r="C97" s="39"/>
      <c r="D97" s="38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33"/>
      <c r="AH97" s="33"/>
      <c r="AI97" s="33"/>
    </row>
    <row r="98" spans="1:35" s="32" customFormat="1" x14ac:dyDescent="0.35">
      <c r="A98" s="20" t="s">
        <v>88</v>
      </c>
      <c r="B98" s="22" t="s">
        <v>89</v>
      </c>
      <c r="C98" s="39"/>
      <c r="D98" s="38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33"/>
      <c r="AH98" s="33"/>
      <c r="AI98" s="33"/>
    </row>
    <row r="99" spans="1:35" s="32" customFormat="1" x14ac:dyDescent="0.35">
      <c r="A99" s="20" t="s">
        <v>380</v>
      </c>
      <c r="B99" s="22" t="s">
        <v>90</v>
      </c>
      <c r="C99" s="39"/>
      <c r="D99" s="38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33"/>
      <c r="AH99" s="33"/>
      <c r="AI99" s="33"/>
    </row>
    <row r="100" spans="1:35" s="32" customFormat="1" x14ac:dyDescent="0.35">
      <c r="A100" s="26" t="s">
        <v>342</v>
      </c>
      <c r="B100" s="22" t="s">
        <v>91</v>
      </c>
      <c r="C100" s="39"/>
      <c r="D100" s="38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33"/>
      <c r="AH100" s="33"/>
      <c r="AI100" s="33"/>
    </row>
    <row r="101" spans="1:35" s="32" customFormat="1" ht="12.75" customHeight="1" x14ac:dyDescent="0.35">
      <c r="A101" s="23" t="s">
        <v>335</v>
      </c>
      <c r="B101" s="22"/>
      <c r="C101" s="18" t="s">
        <v>37</v>
      </c>
      <c r="D101" s="18" t="s">
        <v>37</v>
      </c>
      <c r="E101" s="18" t="s">
        <v>37</v>
      </c>
      <c r="F101" s="18" t="s">
        <v>37</v>
      </c>
      <c r="G101" s="18" t="s">
        <v>37</v>
      </c>
      <c r="H101" s="18"/>
      <c r="I101" s="18" t="s">
        <v>37</v>
      </c>
      <c r="J101" s="18" t="s">
        <v>37</v>
      </c>
      <c r="K101" s="18"/>
      <c r="L101" s="18" t="s">
        <v>37</v>
      </c>
      <c r="M101" s="18" t="s">
        <v>37</v>
      </c>
      <c r="N101" s="18" t="s">
        <v>37</v>
      </c>
      <c r="O101" s="18"/>
      <c r="P101" s="18" t="s">
        <v>37</v>
      </c>
      <c r="Q101" s="18" t="s">
        <v>37</v>
      </c>
      <c r="R101" s="18" t="s">
        <v>37</v>
      </c>
      <c r="S101" s="18"/>
      <c r="T101" s="18" t="s">
        <v>37</v>
      </c>
      <c r="U101" s="18" t="s">
        <v>37</v>
      </c>
      <c r="V101" s="18" t="s">
        <v>37</v>
      </c>
      <c r="W101" s="18" t="s">
        <v>37</v>
      </c>
      <c r="X101" s="18" t="s">
        <v>37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 t="s">
        <v>37</v>
      </c>
      <c r="AD101" s="18" t="s">
        <v>37</v>
      </c>
      <c r="AE101" s="18" t="s">
        <v>37</v>
      </c>
      <c r="AF101" s="18" t="s">
        <v>37</v>
      </c>
      <c r="AG101" s="33"/>
      <c r="AH101" s="33"/>
      <c r="AI101" s="33"/>
    </row>
    <row r="102" spans="1:35" s="32" customFormat="1" x14ac:dyDescent="0.35">
      <c r="A102" s="25" t="s">
        <v>343</v>
      </c>
      <c r="B102" s="22" t="s">
        <v>92</v>
      </c>
      <c r="C102" s="39"/>
      <c r="D102" s="38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33"/>
      <c r="AH102" s="33"/>
      <c r="AI102" s="33"/>
    </row>
    <row r="103" spans="1:35" s="32" customFormat="1" x14ac:dyDescent="0.35">
      <c r="A103" s="20" t="s">
        <v>344</v>
      </c>
      <c r="B103" s="22" t="s">
        <v>93</v>
      </c>
      <c r="C103" s="39"/>
      <c r="D103" s="38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33"/>
      <c r="AH103" s="33"/>
      <c r="AI103" s="33"/>
    </row>
    <row r="104" spans="1:35" s="32" customFormat="1" x14ac:dyDescent="0.35">
      <c r="A104" s="85" t="s">
        <v>451</v>
      </c>
      <c r="B104" s="22" t="s">
        <v>94</v>
      </c>
      <c r="C104" s="39"/>
      <c r="D104" s="38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33"/>
      <c r="AH104" s="33"/>
      <c r="AI104" s="33"/>
    </row>
    <row r="105" spans="1:35" s="32" customFormat="1" x14ac:dyDescent="0.35">
      <c r="A105" s="30" t="s">
        <v>307</v>
      </c>
      <c r="B105" s="22"/>
      <c r="C105" s="18" t="s">
        <v>37</v>
      </c>
      <c r="D105" s="18" t="s">
        <v>37</v>
      </c>
      <c r="E105" s="18" t="s">
        <v>37</v>
      </c>
      <c r="F105" s="18" t="s">
        <v>37</v>
      </c>
      <c r="G105" s="18" t="s">
        <v>37</v>
      </c>
      <c r="H105" s="18"/>
      <c r="I105" s="18" t="s">
        <v>37</v>
      </c>
      <c r="J105" s="18" t="s">
        <v>37</v>
      </c>
      <c r="K105" s="18"/>
      <c r="L105" s="18" t="s">
        <v>37</v>
      </c>
      <c r="M105" s="18" t="s">
        <v>37</v>
      </c>
      <c r="N105" s="18" t="s">
        <v>37</v>
      </c>
      <c r="O105" s="18"/>
      <c r="P105" s="18" t="s">
        <v>37</v>
      </c>
      <c r="Q105" s="18" t="s">
        <v>37</v>
      </c>
      <c r="R105" s="18" t="s">
        <v>37</v>
      </c>
      <c r="S105" s="18"/>
      <c r="T105" s="18" t="s">
        <v>37</v>
      </c>
      <c r="U105" s="18" t="s">
        <v>37</v>
      </c>
      <c r="V105" s="18" t="s">
        <v>37</v>
      </c>
      <c r="W105" s="18" t="s">
        <v>37</v>
      </c>
      <c r="X105" s="18" t="s">
        <v>37</v>
      </c>
      <c r="Y105" s="18" t="s">
        <v>37</v>
      </c>
      <c r="Z105" s="18" t="s">
        <v>37</v>
      </c>
      <c r="AA105" s="18" t="s">
        <v>37</v>
      </c>
      <c r="AB105" s="18" t="s">
        <v>37</v>
      </c>
      <c r="AC105" s="18" t="s">
        <v>37</v>
      </c>
      <c r="AD105" s="18" t="s">
        <v>37</v>
      </c>
      <c r="AE105" s="18" t="s">
        <v>37</v>
      </c>
      <c r="AF105" s="18" t="s">
        <v>37</v>
      </c>
      <c r="AG105" s="33"/>
      <c r="AH105" s="33"/>
      <c r="AI105" s="33"/>
    </row>
    <row r="106" spans="1:35" s="32" customFormat="1" x14ac:dyDescent="0.35">
      <c r="A106" s="25" t="s">
        <v>377</v>
      </c>
      <c r="B106" s="22" t="s">
        <v>95</v>
      </c>
      <c r="C106" s="38"/>
      <c r="D106" s="38"/>
      <c r="E106" s="40"/>
      <c r="F106" s="40"/>
      <c r="G106" s="42"/>
      <c r="H106" s="42"/>
      <c r="I106" s="42"/>
      <c r="J106" s="42"/>
      <c r="K106" s="42"/>
      <c r="L106" s="42"/>
      <c r="M106" s="42"/>
      <c r="N106" s="39"/>
      <c r="O106" s="39"/>
      <c r="P106" s="40"/>
      <c r="Q106" s="39"/>
      <c r="R106" s="39"/>
      <c r="S106" s="39"/>
      <c r="T106" s="39"/>
      <c r="U106" s="39"/>
      <c r="V106" s="39"/>
      <c r="W106" s="39"/>
      <c r="X106" s="40"/>
      <c r="Y106" s="40"/>
      <c r="Z106" s="40"/>
      <c r="AA106" s="41"/>
      <c r="AB106" s="41"/>
      <c r="AC106" s="41"/>
      <c r="AD106" s="41"/>
      <c r="AE106" s="41"/>
      <c r="AF106" s="41"/>
      <c r="AG106" s="33"/>
      <c r="AH106" s="33"/>
      <c r="AI106" s="33"/>
    </row>
    <row r="107" spans="1:35" s="32" customFormat="1" x14ac:dyDescent="0.35">
      <c r="A107" s="20" t="s">
        <v>378</v>
      </c>
      <c r="B107" s="22" t="s">
        <v>96</v>
      </c>
      <c r="C107" s="38"/>
      <c r="D107" s="38"/>
      <c r="E107" s="40"/>
      <c r="F107" s="40"/>
      <c r="G107" s="38"/>
      <c r="H107" s="38"/>
      <c r="I107" s="42"/>
      <c r="J107" s="38"/>
      <c r="K107" s="38"/>
      <c r="L107" s="42"/>
      <c r="M107" s="38"/>
      <c r="N107" s="41"/>
      <c r="O107" s="38"/>
      <c r="P107" s="40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33"/>
      <c r="AH107" s="33"/>
      <c r="AI107" s="33"/>
    </row>
    <row r="108" spans="1:35" s="32" customFormat="1" x14ac:dyDescent="0.35">
      <c r="A108" s="98" t="s">
        <v>484</v>
      </c>
      <c r="B108" s="22" t="s">
        <v>97</v>
      </c>
      <c r="C108" s="38"/>
      <c r="D108" s="38"/>
      <c r="E108" s="39"/>
      <c r="F108" s="39"/>
      <c r="G108" s="39"/>
      <c r="H108" s="39"/>
      <c r="I108" s="39"/>
      <c r="J108" s="39"/>
      <c r="K108" s="39"/>
      <c r="L108" s="39"/>
      <c r="M108" s="39"/>
      <c r="N108" s="40"/>
      <c r="O108" s="40"/>
      <c r="P108" s="39"/>
      <c r="Q108" s="40"/>
      <c r="R108" s="40"/>
      <c r="S108" s="40"/>
      <c r="T108" s="40"/>
      <c r="U108" s="40"/>
      <c r="V108" s="40"/>
      <c r="W108" s="40"/>
      <c r="X108" s="39"/>
      <c r="Y108" s="39"/>
      <c r="Z108" s="39"/>
      <c r="AA108" s="41"/>
      <c r="AB108" s="41"/>
      <c r="AC108" s="41"/>
      <c r="AD108" s="41"/>
      <c r="AE108" s="41"/>
      <c r="AF108" s="41"/>
      <c r="AG108" s="33"/>
      <c r="AH108" s="33"/>
      <c r="AI108" s="33"/>
    </row>
    <row r="109" spans="1:35" s="32" customFormat="1" x14ac:dyDescent="0.35">
      <c r="A109" s="31" t="s">
        <v>485</v>
      </c>
      <c r="B109" s="22"/>
      <c r="C109" s="18" t="s">
        <v>37</v>
      </c>
      <c r="D109" s="18" t="s">
        <v>37</v>
      </c>
      <c r="E109" s="18" t="s">
        <v>37</v>
      </c>
      <c r="F109" s="18" t="s">
        <v>37</v>
      </c>
      <c r="G109" s="18" t="s">
        <v>37</v>
      </c>
      <c r="H109" s="18"/>
      <c r="I109" s="18" t="s">
        <v>37</v>
      </c>
      <c r="J109" s="18" t="s">
        <v>37</v>
      </c>
      <c r="K109" s="18"/>
      <c r="L109" s="18" t="s">
        <v>37</v>
      </c>
      <c r="M109" s="18" t="s">
        <v>37</v>
      </c>
      <c r="N109" s="18" t="s">
        <v>37</v>
      </c>
      <c r="O109" s="18"/>
      <c r="P109" s="18" t="s">
        <v>37</v>
      </c>
      <c r="Q109" s="18" t="s">
        <v>37</v>
      </c>
      <c r="R109" s="18" t="s">
        <v>37</v>
      </c>
      <c r="S109" s="18"/>
      <c r="T109" s="18" t="s">
        <v>37</v>
      </c>
      <c r="U109" s="18" t="s">
        <v>37</v>
      </c>
      <c r="V109" s="18" t="s">
        <v>37</v>
      </c>
      <c r="W109" s="18" t="s">
        <v>37</v>
      </c>
      <c r="X109" s="18" t="s">
        <v>37</v>
      </c>
      <c r="Y109" s="18" t="s">
        <v>37</v>
      </c>
      <c r="Z109" s="18" t="s">
        <v>37</v>
      </c>
      <c r="AA109" s="18" t="s">
        <v>37</v>
      </c>
      <c r="AB109" s="18" t="s">
        <v>37</v>
      </c>
      <c r="AC109" s="18" t="s">
        <v>37</v>
      </c>
      <c r="AD109" s="18" t="s">
        <v>37</v>
      </c>
      <c r="AE109" s="18" t="s">
        <v>37</v>
      </c>
      <c r="AF109" s="18" t="s">
        <v>37</v>
      </c>
      <c r="AG109" s="33"/>
      <c r="AH109" s="33"/>
      <c r="AI109" s="33"/>
    </row>
    <row r="110" spans="1:35" s="32" customFormat="1" x14ac:dyDescent="0.35">
      <c r="A110" s="20" t="s">
        <v>98</v>
      </c>
      <c r="B110" s="22" t="s">
        <v>99</v>
      </c>
      <c r="C110" s="39"/>
      <c r="D110" s="38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33"/>
      <c r="AH110" s="33"/>
      <c r="AI110" s="33"/>
    </row>
    <row r="111" spans="1:35" s="32" customFormat="1" x14ac:dyDescent="0.35">
      <c r="A111" s="20" t="s">
        <v>100</v>
      </c>
      <c r="B111" s="22" t="s">
        <v>101</v>
      </c>
      <c r="C111" s="39"/>
      <c r="D111" s="38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33"/>
      <c r="AH111" s="33"/>
      <c r="AI111" s="33"/>
    </row>
    <row r="112" spans="1:35" s="32" customFormat="1" x14ac:dyDescent="0.35">
      <c r="A112" s="20" t="s">
        <v>102</v>
      </c>
      <c r="B112" s="22" t="s">
        <v>103</v>
      </c>
      <c r="C112" s="39"/>
      <c r="D112" s="38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33"/>
      <c r="AH112" s="33"/>
      <c r="AI112" s="33"/>
    </row>
    <row r="113" spans="1:35" s="32" customFormat="1" x14ac:dyDescent="0.35">
      <c r="A113" s="20" t="s">
        <v>316</v>
      </c>
      <c r="B113" s="22" t="s">
        <v>104</v>
      </c>
      <c r="C113" s="39"/>
      <c r="D113" s="38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33"/>
      <c r="AH113" s="33"/>
      <c r="AI113" s="33"/>
    </row>
    <row r="114" spans="1:35" s="32" customFormat="1" x14ac:dyDescent="0.35">
      <c r="A114" s="20" t="s">
        <v>381</v>
      </c>
      <c r="B114" s="22" t="s">
        <v>105</v>
      </c>
      <c r="C114" s="38"/>
      <c r="D114" s="39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33"/>
      <c r="AH114" s="33"/>
      <c r="AI114" s="33"/>
    </row>
    <row r="115" spans="1:35" s="32" customFormat="1" x14ac:dyDescent="0.35">
      <c r="A115" s="20" t="s">
        <v>106</v>
      </c>
      <c r="B115" s="22" t="s">
        <v>107</v>
      </c>
      <c r="C115" s="38"/>
      <c r="D115" s="39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33"/>
      <c r="AH115" s="33"/>
      <c r="AI115" s="33"/>
    </row>
    <row r="116" spans="1:35" s="32" customFormat="1" x14ac:dyDescent="0.35">
      <c r="A116" s="20" t="s">
        <v>108</v>
      </c>
      <c r="B116" s="22" t="s">
        <v>109</v>
      </c>
      <c r="C116" s="39"/>
      <c r="D116" s="39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33"/>
      <c r="AH116" s="33"/>
      <c r="AI116" s="33"/>
    </row>
    <row r="117" spans="1:35" s="32" customFormat="1" x14ac:dyDescent="0.35">
      <c r="A117" s="20" t="s">
        <v>110</v>
      </c>
      <c r="B117" s="22" t="s">
        <v>111</v>
      </c>
      <c r="C117" s="39"/>
      <c r="D117" s="38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33"/>
      <c r="AH117" s="33"/>
      <c r="AI117" s="33"/>
    </row>
    <row r="118" spans="1:35" s="32" customFormat="1" x14ac:dyDescent="0.35">
      <c r="A118" s="30" t="s">
        <v>292</v>
      </c>
      <c r="B118" s="22"/>
      <c r="C118" s="18" t="s">
        <v>37</v>
      </c>
      <c r="D118" s="18" t="s">
        <v>37</v>
      </c>
      <c r="E118" s="18" t="s">
        <v>37</v>
      </c>
      <c r="F118" s="18" t="s">
        <v>37</v>
      </c>
      <c r="G118" s="18" t="s">
        <v>37</v>
      </c>
      <c r="H118" s="18"/>
      <c r="I118" s="18" t="s">
        <v>37</v>
      </c>
      <c r="J118" s="18" t="s">
        <v>37</v>
      </c>
      <c r="K118" s="18"/>
      <c r="L118" s="18" t="s">
        <v>37</v>
      </c>
      <c r="M118" s="18" t="s">
        <v>37</v>
      </c>
      <c r="N118" s="18" t="s">
        <v>37</v>
      </c>
      <c r="O118" s="18"/>
      <c r="P118" s="18" t="s">
        <v>37</v>
      </c>
      <c r="Q118" s="18" t="s">
        <v>37</v>
      </c>
      <c r="R118" s="18" t="s">
        <v>37</v>
      </c>
      <c r="S118" s="18"/>
      <c r="T118" s="18" t="s">
        <v>37</v>
      </c>
      <c r="U118" s="18" t="s">
        <v>37</v>
      </c>
      <c r="V118" s="18" t="s">
        <v>37</v>
      </c>
      <c r="W118" s="18" t="s">
        <v>37</v>
      </c>
      <c r="X118" s="18" t="s">
        <v>37</v>
      </c>
      <c r="Y118" s="18" t="s">
        <v>37</v>
      </c>
      <c r="Z118" s="18" t="s">
        <v>37</v>
      </c>
      <c r="AA118" s="18" t="s">
        <v>37</v>
      </c>
      <c r="AB118" s="18" t="s">
        <v>37</v>
      </c>
      <c r="AC118" s="18" t="s">
        <v>37</v>
      </c>
      <c r="AD118" s="18" t="s">
        <v>37</v>
      </c>
      <c r="AE118" s="18" t="s">
        <v>37</v>
      </c>
      <c r="AF118" s="18" t="s">
        <v>37</v>
      </c>
      <c r="AG118" s="33"/>
      <c r="AH118" s="33"/>
      <c r="AI118" s="33"/>
    </row>
    <row r="119" spans="1:35" s="32" customFormat="1" x14ac:dyDescent="0.35">
      <c r="A119" s="25" t="s">
        <v>345</v>
      </c>
      <c r="B119" s="22" t="s">
        <v>112</v>
      </c>
      <c r="C119" s="39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33"/>
      <c r="AH119" s="33"/>
      <c r="AI119" s="33"/>
    </row>
    <row r="120" spans="1:35" s="32" customFormat="1" x14ac:dyDescent="0.35">
      <c r="A120" s="20" t="s">
        <v>113</v>
      </c>
      <c r="B120" s="22" t="s">
        <v>114</v>
      </c>
      <c r="C120" s="39"/>
      <c r="D120" s="38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33"/>
      <c r="AH120" s="33"/>
      <c r="AI120" s="33"/>
    </row>
    <row r="121" spans="1:35" s="32" customFormat="1" x14ac:dyDescent="0.35">
      <c r="A121" s="20" t="s">
        <v>115</v>
      </c>
      <c r="B121" s="22" t="s">
        <v>116</v>
      </c>
      <c r="C121" s="39"/>
      <c r="D121" s="38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33"/>
      <c r="AH121" s="33"/>
      <c r="AI121" s="33"/>
    </row>
    <row r="122" spans="1:35" s="32" customFormat="1" x14ac:dyDescent="0.35">
      <c r="A122" s="20" t="s">
        <v>117</v>
      </c>
      <c r="B122" s="22" t="s">
        <v>118</v>
      </c>
      <c r="C122" s="39"/>
      <c r="D122" s="38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33"/>
      <c r="AH122" s="33"/>
      <c r="AI122" s="33"/>
    </row>
    <row r="123" spans="1:35" s="32" customFormat="1" x14ac:dyDescent="0.35">
      <c r="A123" s="20" t="s">
        <v>119</v>
      </c>
      <c r="B123" s="22" t="s">
        <v>120</v>
      </c>
      <c r="C123" s="39"/>
      <c r="D123" s="38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33"/>
      <c r="AH123" s="33"/>
      <c r="AI123" s="33"/>
    </row>
    <row r="124" spans="1:35" s="32" customFormat="1" x14ac:dyDescent="0.35">
      <c r="A124" s="20" t="s">
        <v>121</v>
      </c>
      <c r="B124" s="22" t="s">
        <v>122</v>
      </c>
      <c r="C124" s="39"/>
      <c r="D124" s="38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33"/>
      <c r="AH124" s="33"/>
      <c r="AI124" s="33"/>
    </row>
    <row r="125" spans="1:35" s="32" customFormat="1" x14ac:dyDescent="0.35">
      <c r="A125" s="20" t="s">
        <v>123</v>
      </c>
      <c r="B125" s="22" t="s">
        <v>124</v>
      </c>
      <c r="C125" s="39"/>
      <c r="D125" s="38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33"/>
      <c r="AH125" s="33"/>
      <c r="AI125" s="33"/>
    </row>
    <row r="126" spans="1:35" s="32" customFormat="1" x14ac:dyDescent="0.35">
      <c r="A126" s="26" t="s">
        <v>125</v>
      </c>
      <c r="B126" s="22" t="s">
        <v>126</v>
      </c>
      <c r="C126" s="39"/>
      <c r="D126" s="38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33"/>
      <c r="AH126" s="33"/>
      <c r="AI126" s="33"/>
    </row>
    <row r="127" spans="1:35" s="32" customFormat="1" x14ac:dyDescent="0.35">
      <c r="A127" s="26" t="s">
        <v>127</v>
      </c>
      <c r="B127" s="22" t="s">
        <v>128</v>
      </c>
      <c r="C127" s="39"/>
      <c r="D127" s="38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33"/>
      <c r="AH127" s="33"/>
      <c r="AI127" s="33"/>
    </row>
    <row r="128" spans="1:35" s="32" customFormat="1" x14ac:dyDescent="0.35">
      <c r="A128" s="26" t="s">
        <v>129</v>
      </c>
      <c r="B128" s="22" t="s">
        <v>130</v>
      </c>
      <c r="C128" s="39"/>
      <c r="D128" s="38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33"/>
      <c r="AH128" s="33"/>
      <c r="AI128" s="33"/>
    </row>
    <row r="129" spans="1:35" s="32" customFormat="1" ht="12.75" customHeight="1" x14ac:dyDescent="0.35">
      <c r="B129" s="32" t="s">
        <v>315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</row>
    <row r="130" spans="1:35" s="32" customFormat="1" ht="12.75" customHeight="1" x14ac:dyDescent="0.35">
      <c r="B130" s="32" t="s">
        <v>315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</row>
    <row r="131" spans="1:35" s="32" customFormat="1" ht="12.75" customHeight="1" x14ac:dyDescent="0.35">
      <c r="A131" s="43" t="s">
        <v>384</v>
      </c>
      <c r="B131" s="32" t="s">
        <v>315</v>
      </c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</row>
    <row r="132" spans="1:35" s="32" customFormat="1" ht="12.75" customHeight="1" x14ac:dyDescent="0.35">
      <c r="A132" s="8" t="str">
        <f>A5&amp;" : plan year 1"</f>
        <v>Non-life income, expenditure and business model analysis : plan year 1</v>
      </c>
      <c r="B132" s="32" t="s">
        <v>315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</row>
    <row r="133" spans="1:35" s="32" customFormat="1" ht="15" customHeight="1" x14ac:dyDescent="0.35">
      <c r="C133" s="130" t="s">
        <v>0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2"/>
      <c r="AG133" s="33"/>
      <c r="AH133" s="33"/>
      <c r="AI133" s="33"/>
    </row>
    <row r="134" spans="1:35" s="32" customFormat="1" ht="15" customHeight="1" x14ac:dyDescent="0.35">
      <c r="C134" s="138"/>
      <c r="D134" s="130" t="s">
        <v>1</v>
      </c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2"/>
      <c r="AE134" s="146" t="s">
        <v>9</v>
      </c>
      <c r="AF134" s="146" t="s">
        <v>2</v>
      </c>
      <c r="AG134" s="33"/>
      <c r="AH134" s="33"/>
      <c r="AI134" s="33"/>
    </row>
    <row r="135" spans="1:35" s="32" customFormat="1" ht="15" customHeight="1" x14ac:dyDescent="0.35">
      <c r="C135" s="138"/>
      <c r="D135" s="138"/>
      <c r="E135" s="116" t="s">
        <v>3</v>
      </c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8"/>
      <c r="AA135" s="121" t="s">
        <v>4</v>
      </c>
      <c r="AB135" s="122"/>
      <c r="AC135" s="122"/>
      <c r="AD135" s="123"/>
      <c r="AE135" s="138"/>
      <c r="AF135" s="138"/>
      <c r="AG135" s="33"/>
      <c r="AH135" s="33"/>
      <c r="AI135" s="33"/>
    </row>
    <row r="136" spans="1:35" s="32" customFormat="1" ht="14.4" customHeight="1" x14ac:dyDescent="0.35">
      <c r="C136" s="138"/>
      <c r="D136" s="138"/>
      <c r="E136" s="136" t="s">
        <v>402</v>
      </c>
      <c r="F136" s="125" t="s">
        <v>403</v>
      </c>
      <c r="G136" s="125" t="s">
        <v>404</v>
      </c>
      <c r="H136" s="140" t="s">
        <v>416</v>
      </c>
      <c r="I136" s="141"/>
      <c r="J136" s="142"/>
      <c r="K136" s="140" t="s">
        <v>414</v>
      </c>
      <c r="L136" s="141"/>
      <c r="M136" s="142"/>
      <c r="N136" s="125" t="s">
        <v>405</v>
      </c>
      <c r="O136" s="140" t="s">
        <v>417</v>
      </c>
      <c r="P136" s="141"/>
      <c r="Q136" s="142"/>
      <c r="R136" s="133" t="s">
        <v>413</v>
      </c>
      <c r="S136" s="134"/>
      <c r="T136" s="134"/>
      <c r="U136" s="134"/>
      <c r="V136" s="135"/>
      <c r="W136" s="144" t="s">
        <v>406</v>
      </c>
      <c r="X136" s="125" t="s">
        <v>407</v>
      </c>
      <c r="Y136" s="125" t="s">
        <v>408</v>
      </c>
      <c r="Z136" s="125" t="s">
        <v>409</v>
      </c>
      <c r="AA136" s="125" t="s">
        <v>5</v>
      </c>
      <c r="AB136" s="125" t="s">
        <v>6</v>
      </c>
      <c r="AC136" s="125" t="s">
        <v>7</v>
      </c>
      <c r="AD136" s="147" t="s">
        <v>8</v>
      </c>
      <c r="AE136" s="138"/>
      <c r="AF136" s="138"/>
      <c r="AG136" s="33"/>
      <c r="AH136" s="33"/>
      <c r="AI136" s="33"/>
    </row>
    <row r="137" spans="1:35" s="32" customFormat="1" ht="70" customHeight="1" x14ac:dyDescent="0.35">
      <c r="C137" s="143"/>
      <c r="D137" s="139"/>
      <c r="E137" s="137"/>
      <c r="F137" s="126"/>
      <c r="G137" s="126"/>
      <c r="H137" s="73" t="s">
        <v>411</v>
      </c>
      <c r="I137" s="71" t="s">
        <v>425</v>
      </c>
      <c r="J137" s="71" t="s">
        <v>426</v>
      </c>
      <c r="K137" s="73" t="s">
        <v>411</v>
      </c>
      <c r="L137" s="71" t="s">
        <v>427</v>
      </c>
      <c r="M137" s="71" t="s">
        <v>428</v>
      </c>
      <c r="N137" s="126"/>
      <c r="O137" s="71" t="s">
        <v>411</v>
      </c>
      <c r="P137" s="71" t="s">
        <v>429</v>
      </c>
      <c r="Q137" s="71" t="s">
        <v>430</v>
      </c>
      <c r="R137" s="69" t="s">
        <v>411</v>
      </c>
      <c r="S137" s="75" t="s">
        <v>421</v>
      </c>
      <c r="T137" s="71" t="s">
        <v>422</v>
      </c>
      <c r="U137" s="71" t="s">
        <v>423</v>
      </c>
      <c r="V137" s="71" t="s">
        <v>424</v>
      </c>
      <c r="W137" s="145"/>
      <c r="X137" s="126"/>
      <c r="Y137" s="126"/>
      <c r="Z137" s="126"/>
      <c r="AA137" s="126"/>
      <c r="AB137" s="126"/>
      <c r="AC137" s="126"/>
      <c r="AD137" s="148"/>
      <c r="AE137" s="143"/>
      <c r="AF137" s="143"/>
      <c r="AG137" s="33"/>
      <c r="AH137" s="33"/>
      <c r="AI137" s="33"/>
    </row>
    <row r="138" spans="1:35" s="32" customFormat="1" x14ac:dyDescent="0.35">
      <c r="C138" s="34" t="s">
        <v>131</v>
      </c>
      <c r="D138" s="35" t="s">
        <v>132</v>
      </c>
      <c r="E138" s="35" t="s">
        <v>133</v>
      </c>
      <c r="F138" s="35" t="s">
        <v>134</v>
      </c>
      <c r="G138" s="35" t="s">
        <v>135</v>
      </c>
      <c r="H138" s="72" t="s">
        <v>455</v>
      </c>
      <c r="I138" s="35" t="s">
        <v>136</v>
      </c>
      <c r="J138" s="35" t="s">
        <v>137</v>
      </c>
      <c r="K138" s="72" t="s">
        <v>456</v>
      </c>
      <c r="L138" s="35" t="s">
        <v>138</v>
      </c>
      <c r="M138" s="35" t="s">
        <v>139</v>
      </c>
      <c r="N138" s="35" t="s">
        <v>140</v>
      </c>
      <c r="O138" s="72" t="s">
        <v>457</v>
      </c>
      <c r="P138" s="35" t="s">
        <v>141</v>
      </c>
      <c r="Q138" s="67" t="s">
        <v>142</v>
      </c>
      <c r="R138" s="68" t="s">
        <v>458</v>
      </c>
      <c r="S138" s="37" t="s">
        <v>143</v>
      </c>
      <c r="T138" s="35" t="s">
        <v>144</v>
      </c>
      <c r="U138" s="35" t="s">
        <v>145</v>
      </c>
      <c r="V138" s="35" t="s">
        <v>146</v>
      </c>
      <c r="W138" s="35" t="s">
        <v>147</v>
      </c>
      <c r="X138" s="35" t="s">
        <v>148</v>
      </c>
      <c r="Y138" s="35" t="s">
        <v>149</v>
      </c>
      <c r="Z138" s="36" t="s">
        <v>150</v>
      </c>
      <c r="AA138" s="37" t="s">
        <v>151</v>
      </c>
      <c r="AB138" s="35" t="s">
        <v>152</v>
      </c>
      <c r="AC138" s="36" t="s">
        <v>153</v>
      </c>
      <c r="AD138" s="22" t="s">
        <v>154</v>
      </c>
      <c r="AE138" s="34" t="s">
        <v>303</v>
      </c>
      <c r="AF138" s="34" t="s">
        <v>304</v>
      </c>
      <c r="AG138" s="33"/>
      <c r="AH138" s="33"/>
      <c r="AI138" s="33"/>
    </row>
    <row r="139" spans="1:35" s="32" customFormat="1" x14ac:dyDescent="0.35">
      <c r="A139" s="31" t="s">
        <v>36</v>
      </c>
      <c r="B139" s="22"/>
      <c r="C139" s="18" t="s">
        <v>37</v>
      </c>
      <c r="D139" s="18" t="s">
        <v>37</v>
      </c>
      <c r="E139" s="18" t="s">
        <v>37</v>
      </c>
      <c r="F139" s="18" t="s">
        <v>37</v>
      </c>
      <c r="G139" s="18" t="s">
        <v>37</v>
      </c>
      <c r="H139" s="18"/>
      <c r="I139" s="18" t="s">
        <v>37</v>
      </c>
      <c r="J139" s="18" t="s">
        <v>37</v>
      </c>
      <c r="K139" s="18"/>
      <c r="L139" s="18" t="s">
        <v>37</v>
      </c>
      <c r="M139" s="18" t="s">
        <v>37</v>
      </c>
      <c r="N139" s="18" t="s">
        <v>37</v>
      </c>
      <c r="O139" s="18"/>
      <c r="P139" s="18" t="s">
        <v>37</v>
      </c>
      <c r="Q139" s="18" t="s">
        <v>37</v>
      </c>
      <c r="R139" s="18" t="s">
        <v>37</v>
      </c>
      <c r="S139" s="18"/>
      <c r="T139" s="18" t="s">
        <v>37</v>
      </c>
      <c r="U139" s="18" t="s">
        <v>37</v>
      </c>
      <c r="V139" s="18" t="s">
        <v>37</v>
      </c>
      <c r="W139" s="18" t="s">
        <v>37</v>
      </c>
      <c r="X139" s="18" t="s">
        <v>37</v>
      </c>
      <c r="Y139" s="18" t="s">
        <v>37</v>
      </c>
      <c r="Z139" s="18" t="s">
        <v>37</v>
      </c>
      <c r="AA139" s="18" t="s">
        <v>37</v>
      </c>
      <c r="AB139" s="18" t="s">
        <v>37</v>
      </c>
      <c r="AC139" s="18" t="s">
        <v>37</v>
      </c>
      <c r="AD139" s="18" t="s">
        <v>37</v>
      </c>
      <c r="AE139" s="18" t="s">
        <v>37</v>
      </c>
      <c r="AF139" s="18" t="s">
        <v>37</v>
      </c>
      <c r="AG139" s="33"/>
      <c r="AH139" s="33"/>
      <c r="AI139" s="33"/>
    </row>
    <row r="140" spans="1:35" s="32" customFormat="1" ht="12.75" customHeight="1" x14ac:dyDescent="0.35">
      <c r="A140" s="23" t="s">
        <v>331</v>
      </c>
      <c r="B140" s="22"/>
      <c r="C140" s="18" t="s">
        <v>37</v>
      </c>
      <c r="D140" s="18" t="s">
        <v>37</v>
      </c>
      <c r="E140" s="18" t="s">
        <v>37</v>
      </c>
      <c r="F140" s="18" t="s">
        <v>37</v>
      </c>
      <c r="G140" s="18" t="s">
        <v>37</v>
      </c>
      <c r="H140" s="18"/>
      <c r="I140" s="18" t="s">
        <v>37</v>
      </c>
      <c r="J140" s="18" t="s">
        <v>37</v>
      </c>
      <c r="K140" s="18"/>
      <c r="L140" s="18" t="s">
        <v>37</v>
      </c>
      <c r="M140" s="18" t="s">
        <v>37</v>
      </c>
      <c r="N140" s="18" t="s">
        <v>37</v>
      </c>
      <c r="O140" s="18"/>
      <c r="P140" s="18" t="s">
        <v>37</v>
      </c>
      <c r="Q140" s="18" t="s">
        <v>37</v>
      </c>
      <c r="R140" s="18" t="s">
        <v>37</v>
      </c>
      <c r="S140" s="18"/>
      <c r="T140" s="18" t="s">
        <v>37</v>
      </c>
      <c r="U140" s="18" t="s">
        <v>37</v>
      </c>
      <c r="V140" s="18" t="s">
        <v>37</v>
      </c>
      <c r="W140" s="18" t="s">
        <v>37</v>
      </c>
      <c r="X140" s="18" t="s">
        <v>37</v>
      </c>
      <c r="Y140" s="18" t="s">
        <v>37</v>
      </c>
      <c r="Z140" s="18" t="s">
        <v>37</v>
      </c>
      <c r="AA140" s="18" t="s">
        <v>37</v>
      </c>
      <c r="AB140" s="18" t="s">
        <v>37</v>
      </c>
      <c r="AC140" s="18" t="s">
        <v>37</v>
      </c>
      <c r="AD140" s="18" t="s">
        <v>37</v>
      </c>
      <c r="AE140" s="18" t="s">
        <v>37</v>
      </c>
      <c r="AF140" s="18" t="s">
        <v>37</v>
      </c>
      <c r="AG140" s="33"/>
      <c r="AH140" s="33"/>
      <c r="AI140" s="33"/>
    </row>
    <row r="141" spans="1:35" s="32" customFormat="1" x14ac:dyDescent="0.35">
      <c r="A141" s="20" t="str">
        <f>INDEX(A$18:A$129,MATCH(B141,B$18:B$129,0))</f>
        <v>Gross written premiums</v>
      </c>
      <c r="B141" s="22" t="s">
        <v>38</v>
      </c>
      <c r="C141" s="38"/>
      <c r="D141" s="39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70"/>
      <c r="AF141" s="70"/>
      <c r="AG141" s="33"/>
      <c r="AH141" s="33"/>
      <c r="AI141" s="33"/>
    </row>
    <row r="142" spans="1:35" s="32" customFormat="1" x14ac:dyDescent="0.35">
      <c r="A142" s="13" t="str">
        <f>INDEX(A$18:A$129,MATCH(B142,B$18:B$129,0))</f>
        <v xml:space="preserve">  Gross written premiums - insurance (direct)</v>
      </c>
      <c r="B142" s="22" t="s">
        <v>39</v>
      </c>
      <c r="C142" s="38"/>
      <c r="D142" s="39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1"/>
      <c r="AB142" s="41"/>
      <c r="AC142" s="41"/>
      <c r="AD142" s="41"/>
      <c r="AE142" s="70"/>
      <c r="AF142" s="41"/>
      <c r="AG142" s="33"/>
      <c r="AH142" s="33"/>
      <c r="AI142" s="33"/>
    </row>
    <row r="143" spans="1:35" s="32" customFormat="1" x14ac:dyDescent="0.35">
      <c r="A143" s="14" t="str">
        <f>INDEX(A$18:A$129,MATCH(B143,B$18:B$129,0))</f>
        <v xml:space="preserve">  Gross written premiums - insurance (direct) - new business</v>
      </c>
      <c r="B143" s="22" t="s">
        <v>40</v>
      </c>
      <c r="C143" s="38"/>
      <c r="D143" s="39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1"/>
      <c r="AB143" s="41"/>
      <c r="AC143" s="41"/>
      <c r="AD143" s="41"/>
      <c r="AE143" s="70"/>
      <c r="AF143" s="41"/>
      <c r="AG143" s="33"/>
      <c r="AH143" s="33"/>
      <c r="AI143" s="33"/>
    </row>
    <row r="144" spans="1:35" s="32" customFormat="1" x14ac:dyDescent="0.35">
      <c r="A144" s="20" t="s">
        <v>352</v>
      </c>
      <c r="B144" s="22" t="s">
        <v>41</v>
      </c>
      <c r="C144" s="38"/>
      <c r="D144" s="39"/>
      <c r="E144" s="40"/>
      <c r="F144" s="40"/>
      <c r="G144" s="40"/>
      <c r="H144" s="40"/>
      <c r="I144" s="74"/>
      <c r="J144" s="74"/>
      <c r="K144" s="40"/>
      <c r="L144" s="74"/>
      <c r="M144" s="74"/>
      <c r="N144" s="40"/>
      <c r="O144" s="40"/>
      <c r="P144" s="74"/>
      <c r="Q144" s="74"/>
      <c r="R144" s="40"/>
      <c r="S144" s="74"/>
      <c r="T144" s="74"/>
      <c r="U144" s="74"/>
      <c r="V144" s="74"/>
      <c r="W144" s="40"/>
      <c r="X144" s="40"/>
      <c r="Y144" s="40"/>
      <c r="Z144" s="40"/>
      <c r="AA144" s="40"/>
      <c r="AB144" s="40"/>
      <c r="AC144" s="40"/>
      <c r="AD144" s="40"/>
      <c r="AE144" s="41"/>
      <c r="AF144" s="40"/>
      <c r="AG144" s="33"/>
      <c r="AH144" s="33"/>
      <c r="AI144" s="33"/>
    </row>
    <row r="145" spans="1:35" s="32" customFormat="1" x14ac:dyDescent="0.35">
      <c r="A145" s="20" t="str">
        <f>INDEX(A$18:A$129,MATCH(B145,B$18:B$129,0))</f>
        <v>Net written premiums</v>
      </c>
      <c r="B145" s="22" t="s">
        <v>45</v>
      </c>
      <c r="C145" s="38"/>
      <c r="D145" s="39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1"/>
      <c r="AF145" s="41"/>
      <c r="AG145" s="33"/>
      <c r="AH145" s="33"/>
      <c r="AI145" s="33"/>
    </row>
    <row r="146" spans="1:35" s="32" customFormat="1" ht="12.75" customHeight="1" x14ac:dyDescent="0.35">
      <c r="A146" s="23" t="s">
        <v>332</v>
      </c>
      <c r="B146" s="22"/>
      <c r="C146" s="18" t="s">
        <v>37</v>
      </c>
      <c r="D146" s="18" t="s">
        <v>37</v>
      </c>
      <c r="E146" s="18" t="s">
        <v>37</v>
      </c>
      <c r="F146" s="18" t="s">
        <v>37</v>
      </c>
      <c r="G146" s="18" t="s">
        <v>37</v>
      </c>
      <c r="H146" s="18"/>
      <c r="I146" s="18" t="s">
        <v>37</v>
      </c>
      <c r="J146" s="18" t="s">
        <v>37</v>
      </c>
      <c r="K146" s="18"/>
      <c r="L146" s="18" t="s">
        <v>37</v>
      </c>
      <c r="M146" s="18" t="s">
        <v>37</v>
      </c>
      <c r="N146" s="18" t="s">
        <v>37</v>
      </c>
      <c r="O146" s="18"/>
      <c r="P146" s="18" t="s">
        <v>37</v>
      </c>
      <c r="Q146" s="18" t="s">
        <v>37</v>
      </c>
      <c r="R146" s="18" t="s">
        <v>37</v>
      </c>
      <c r="S146" s="18"/>
      <c r="T146" s="18" t="s">
        <v>37</v>
      </c>
      <c r="U146" s="18" t="s">
        <v>37</v>
      </c>
      <c r="V146" s="18" t="s">
        <v>37</v>
      </c>
      <c r="W146" s="18" t="s">
        <v>37</v>
      </c>
      <c r="X146" s="18" t="s">
        <v>37</v>
      </c>
      <c r="Y146" s="18" t="s">
        <v>37</v>
      </c>
      <c r="Z146" s="18" t="s">
        <v>37</v>
      </c>
      <c r="AA146" s="18" t="s">
        <v>37</v>
      </c>
      <c r="AB146" s="18" t="s">
        <v>37</v>
      </c>
      <c r="AC146" s="18" t="s">
        <v>37</v>
      </c>
      <c r="AD146" s="18" t="s">
        <v>37</v>
      </c>
      <c r="AE146" s="18" t="s">
        <v>37</v>
      </c>
      <c r="AF146" s="18" t="s">
        <v>37</v>
      </c>
      <c r="AG146" s="33"/>
      <c r="AH146" s="33"/>
      <c r="AI146" s="33"/>
    </row>
    <row r="147" spans="1:35" s="32" customFormat="1" x14ac:dyDescent="0.35">
      <c r="A147" s="20" t="str">
        <f>INDEX(A$18:A$129,MATCH(B147,B$18:B$129,0))</f>
        <v>Gross earned premiums</v>
      </c>
      <c r="B147" s="22" t="s">
        <v>46</v>
      </c>
      <c r="C147" s="38"/>
      <c r="D147" s="39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1"/>
      <c r="AF147" s="41"/>
      <c r="AG147" s="33"/>
      <c r="AH147" s="33"/>
      <c r="AI147" s="33"/>
    </row>
    <row r="148" spans="1:35" s="32" customFormat="1" x14ac:dyDescent="0.35">
      <c r="A148" s="76" t="s">
        <v>453</v>
      </c>
      <c r="B148" s="77" t="s">
        <v>431</v>
      </c>
      <c r="C148" s="38"/>
      <c r="D148" s="39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81"/>
      <c r="AB148" s="81"/>
      <c r="AC148" s="81"/>
      <c r="AD148" s="81"/>
      <c r="AE148" s="65"/>
      <c r="AF148" s="41"/>
      <c r="AG148" s="33"/>
      <c r="AH148" s="33"/>
      <c r="AI148" s="33"/>
    </row>
    <row r="149" spans="1:35" s="32" customFormat="1" x14ac:dyDescent="0.35">
      <c r="A149" s="76" t="s">
        <v>454</v>
      </c>
      <c r="B149" s="77" t="s">
        <v>432</v>
      </c>
      <c r="C149" s="38"/>
      <c r="D149" s="39"/>
      <c r="E149" s="40"/>
      <c r="F149" s="40"/>
      <c r="G149" s="40"/>
      <c r="H149" s="40"/>
      <c r="I149" s="81"/>
      <c r="J149" s="81"/>
      <c r="K149" s="40"/>
      <c r="L149" s="81"/>
      <c r="M149" s="81"/>
      <c r="N149" s="40"/>
      <c r="O149" s="40"/>
      <c r="P149" s="81"/>
      <c r="Q149" s="81"/>
      <c r="R149" s="40"/>
      <c r="S149" s="81"/>
      <c r="T149" s="81"/>
      <c r="U149" s="81"/>
      <c r="V149" s="81"/>
      <c r="W149" s="40"/>
      <c r="X149" s="40"/>
      <c r="Y149" s="40"/>
      <c r="Z149" s="40"/>
      <c r="AA149" s="40"/>
      <c r="AB149" s="40"/>
      <c r="AC149" s="40"/>
      <c r="AD149" s="40"/>
      <c r="AE149" s="65"/>
      <c r="AF149" s="65"/>
      <c r="AG149" s="33"/>
      <c r="AH149" s="33"/>
      <c r="AI149" s="33"/>
    </row>
    <row r="150" spans="1:35" s="32" customFormat="1" x14ac:dyDescent="0.35">
      <c r="A150" s="92" t="s">
        <v>47</v>
      </c>
      <c r="B150" s="77" t="s">
        <v>48</v>
      </c>
      <c r="C150" s="38"/>
      <c r="D150" s="39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65"/>
      <c r="AF150" s="38"/>
      <c r="AG150" s="33"/>
      <c r="AH150" s="33"/>
      <c r="AI150" s="33"/>
    </row>
    <row r="151" spans="1:35" s="32" customFormat="1" x14ac:dyDescent="0.35">
      <c r="A151" s="76" t="s">
        <v>340</v>
      </c>
      <c r="B151" s="77" t="s">
        <v>49</v>
      </c>
      <c r="C151" s="38"/>
      <c r="D151" s="39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65"/>
      <c r="AF151" s="38"/>
      <c r="AG151" s="33"/>
      <c r="AH151" s="33"/>
      <c r="AI151" s="33"/>
    </row>
    <row r="152" spans="1:35" s="32" customFormat="1" x14ac:dyDescent="0.35">
      <c r="A152" s="20" t="s">
        <v>336</v>
      </c>
      <c r="B152" s="22" t="s">
        <v>50</v>
      </c>
      <c r="C152" s="38"/>
      <c r="D152" s="39"/>
      <c r="E152" s="40"/>
      <c r="F152" s="40"/>
      <c r="G152" s="40"/>
      <c r="H152" s="40"/>
      <c r="I152" s="74"/>
      <c r="J152" s="74"/>
      <c r="K152" s="40"/>
      <c r="L152" s="74"/>
      <c r="M152" s="74"/>
      <c r="N152" s="40"/>
      <c r="O152" s="40"/>
      <c r="P152" s="74"/>
      <c r="Q152" s="74"/>
      <c r="R152" s="40"/>
      <c r="S152" s="74"/>
      <c r="T152" s="74"/>
      <c r="U152" s="74"/>
      <c r="V152" s="74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33"/>
      <c r="AH152" s="33"/>
      <c r="AI152" s="33"/>
    </row>
    <row r="153" spans="1:35" s="32" customFormat="1" x14ac:dyDescent="0.35">
      <c r="A153" s="13" t="s">
        <v>309</v>
      </c>
      <c r="B153" s="22" t="s">
        <v>51</v>
      </c>
      <c r="C153" s="39"/>
      <c r="D153" s="39"/>
      <c r="E153" s="40"/>
      <c r="F153" s="40"/>
      <c r="G153" s="40"/>
      <c r="H153" s="40"/>
      <c r="I153" s="74"/>
      <c r="J153" s="74"/>
      <c r="K153" s="40"/>
      <c r="L153" s="74"/>
      <c r="M153" s="74"/>
      <c r="N153" s="40"/>
      <c r="O153" s="40"/>
      <c r="P153" s="74"/>
      <c r="Q153" s="74"/>
      <c r="R153" s="40"/>
      <c r="S153" s="74"/>
      <c r="T153" s="74"/>
      <c r="U153" s="74"/>
      <c r="V153" s="74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33"/>
      <c r="AH153" s="33"/>
      <c r="AI153" s="33"/>
    </row>
    <row r="154" spans="1:35" s="32" customFormat="1" ht="12.75" customHeight="1" x14ac:dyDescent="0.35">
      <c r="A154" s="23" t="s">
        <v>333</v>
      </c>
      <c r="B154" s="22"/>
      <c r="C154" s="18" t="s">
        <v>37</v>
      </c>
      <c r="D154" s="18" t="s">
        <v>37</v>
      </c>
      <c r="E154" s="18" t="s">
        <v>37</v>
      </c>
      <c r="F154" s="18" t="s">
        <v>37</v>
      </c>
      <c r="G154" s="18" t="s">
        <v>37</v>
      </c>
      <c r="H154" s="18"/>
      <c r="I154" s="18" t="s">
        <v>37</v>
      </c>
      <c r="J154" s="18" t="s">
        <v>37</v>
      </c>
      <c r="K154" s="18"/>
      <c r="L154" s="18" t="s">
        <v>37</v>
      </c>
      <c r="M154" s="18" t="s">
        <v>37</v>
      </c>
      <c r="N154" s="18" t="s">
        <v>37</v>
      </c>
      <c r="O154" s="18"/>
      <c r="P154" s="18" t="s">
        <v>37</v>
      </c>
      <c r="Q154" s="18" t="s">
        <v>37</v>
      </c>
      <c r="R154" s="18" t="s">
        <v>37</v>
      </c>
      <c r="S154" s="18"/>
      <c r="T154" s="18" t="s">
        <v>37</v>
      </c>
      <c r="U154" s="18" t="s">
        <v>37</v>
      </c>
      <c r="V154" s="18" t="s">
        <v>37</v>
      </c>
      <c r="W154" s="18" t="s">
        <v>37</v>
      </c>
      <c r="X154" s="18" t="s">
        <v>37</v>
      </c>
      <c r="Y154" s="18" t="s">
        <v>37</v>
      </c>
      <c r="Z154" s="18" t="s">
        <v>37</v>
      </c>
      <c r="AA154" s="18" t="s">
        <v>37</v>
      </c>
      <c r="AB154" s="18" t="s">
        <v>37</v>
      </c>
      <c r="AC154" s="18" t="s">
        <v>37</v>
      </c>
      <c r="AD154" s="18" t="s">
        <v>37</v>
      </c>
      <c r="AE154" s="18" t="s">
        <v>37</v>
      </c>
      <c r="AF154" s="18" t="s">
        <v>37</v>
      </c>
      <c r="AG154" s="33"/>
      <c r="AH154" s="33"/>
      <c r="AI154" s="33"/>
    </row>
    <row r="155" spans="1:35" s="32" customFormat="1" x14ac:dyDescent="0.35">
      <c r="A155" s="20" t="str">
        <f>INDEX(A$18:A$129,MATCH(B155,B$18:B$129,0))</f>
        <v>Investment income and investment gains / (losses)</v>
      </c>
      <c r="B155" s="22" t="s">
        <v>56</v>
      </c>
      <c r="C155" s="39"/>
      <c r="D155" s="38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33"/>
      <c r="AH155" s="33"/>
      <c r="AI155" s="33"/>
    </row>
    <row r="156" spans="1:35" s="32" customFormat="1" x14ac:dyDescent="0.35">
      <c r="A156" s="20" t="str">
        <f>INDEX(A$18:A$129,MATCH(B156,B$18:B$129,0))</f>
        <v>Other income</v>
      </c>
      <c r="B156" s="22" t="s">
        <v>57</v>
      </c>
      <c r="C156" s="39"/>
      <c r="D156" s="38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33"/>
      <c r="AH156" s="33"/>
      <c r="AI156" s="33"/>
    </row>
    <row r="157" spans="1:35" s="32" customFormat="1" x14ac:dyDescent="0.35">
      <c r="A157" s="25" t="str">
        <f>INDEX(A$18:A$129,MATCH(B157,B$18:B$129,0))</f>
        <v>Total income</v>
      </c>
      <c r="B157" s="22" t="s">
        <v>58</v>
      </c>
      <c r="C157" s="39"/>
      <c r="D157" s="38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33"/>
      <c r="AH157" s="33"/>
      <c r="AI157" s="33"/>
    </row>
    <row r="158" spans="1:35" s="32" customFormat="1" x14ac:dyDescent="0.35">
      <c r="A158" s="30" t="s">
        <v>59</v>
      </c>
      <c r="B158" s="22"/>
      <c r="C158" s="18" t="s">
        <v>37</v>
      </c>
      <c r="D158" s="18" t="s">
        <v>37</v>
      </c>
      <c r="E158" s="18" t="s">
        <v>37</v>
      </c>
      <c r="F158" s="18" t="s">
        <v>37</v>
      </c>
      <c r="G158" s="18" t="s">
        <v>37</v>
      </c>
      <c r="H158" s="18"/>
      <c r="I158" s="18" t="s">
        <v>37</v>
      </c>
      <c r="J158" s="18" t="s">
        <v>37</v>
      </c>
      <c r="K158" s="18"/>
      <c r="L158" s="18" t="s">
        <v>37</v>
      </c>
      <c r="M158" s="18" t="s">
        <v>37</v>
      </c>
      <c r="N158" s="18" t="s">
        <v>37</v>
      </c>
      <c r="O158" s="18"/>
      <c r="P158" s="18" t="s">
        <v>37</v>
      </c>
      <c r="Q158" s="18" t="s">
        <v>37</v>
      </c>
      <c r="R158" s="18" t="s">
        <v>37</v>
      </c>
      <c r="S158" s="18"/>
      <c r="T158" s="18" t="s">
        <v>37</v>
      </c>
      <c r="U158" s="18" t="s">
        <v>37</v>
      </c>
      <c r="V158" s="18" t="s">
        <v>37</v>
      </c>
      <c r="W158" s="18" t="s">
        <v>37</v>
      </c>
      <c r="X158" s="18" t="s">
        <v>37</v>
      </c>
      <c r="Y158" s="18" t="s">
        <v>37</v>
      </c>
      <c r="Z158" s="18" t="s">
        <v>37</v>
      </c>
      <c r="AA158" s="18" t="s">
        <v>37</v>
      </c>
      <c r="AB158" s="18" t="s">
        <v>37</v>
      </c>
      <c r="AC158" s="18" t="s">
        <v>37</v>
      </c>
      <c r="AD158" s="18" t="s">
        <v>37</v>
      </c>
      <c r="AE158" s="18" t="s">
        <v>37</v>
      </c>
      <c r="AF158" s="18" t="s">
        <v>37</v>
      </c>
      <c r="AG158" s="33"/>
      <c r="AH158" s="33"/>
      <c r="AI158" s="33"/>
    </row>
    <row r="159" spans="1:35" s="32" customFormat="1" ht="12.75" customHeight="1" x14ac:dyDescent="0.35">
      <c r="A159" s="23" t="s">
        <v>334</v>
      </c>
      <c r="B159" s="22"/>
      <c r="C159" s="18" t="s">
        <v>37</v>
      </c>
      <c r="D159" s="18" t="s">
        <v>37</v>
      </c>
      <c r="E159" s="18" t="s">
        <v>37</v>
      </c>
      <c r="F159" s="18" t="s">
        <v>37</v>
      </c>
      <c r="G159" s="18" t="s">
        <v>37</v>
      </c>
      <c r="H159" s="18"/>
      <c r="I159" s="18" t="s">
        <v>37</v>
      </c>
      <c r="J159" s="18" t="s">
        <v>37</v>
      </c>
      <c r="K159" s="18"/>
      <c r="L159" s="18" t="s">
        <v>37</v>
      </c>
      <c r="M159" s="18" t="s">
        <v>37</v>
      </c>
      <c r="N159" s="18" t="s">
        <v>37</v>
      </c>
      <c r="O159" s="18"/>
      <c r="P159" s="18" t="s">
        <v>37</v>
      </c>
      <c r="Q159" s="18" t="s">
        <v>37</v>
      </c>
      <c r="R159" s="18" t="s">
        <v>37</v>
      </c>
      <c r="S159" s="18"/>
      <c r="T159" s="18" t="s">
        <v>37</v>
      </c>
      <c r="U159" s="18" t="s">
        <v>37</v>
      </c>
      <c r="V159" s="18" t="s">
        <v>37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 t="s">
        <v>37</v>
      </c>
      <c r="AB159" s="18" t="s">
        <v>37</v>
      </c>
      <c r="AC159" s="18" t="s">
        <v>37</v>
      </c>
      <c r="AD159" s="18" t="s">
        <v>37</v>
      </c>
      <c r="AE159" s="18" t="s">
        <v>37</v>
      </c>
      <c r="AF159" s="18" t="s">
        <v>37</v>
      </c>
      <c r="AG159" s="33"/>
      <c r="AH159" s="33"/>
      <c r="AI159" s="33"/>
    </row>
    <row r="160" spans="1:35" s="32" customFormat="1" x14ac:dyDescent="0.35">
      <c r="A160" s="20" t="str">
        <f>INDEX(A$18:A$129,MATCH(B160,B$18:B$129,0))</f>
        <v>Gross (undiscounted) claims incurred</v>
      </c>
      <c r="B160" s="22" t="s">
        <v>60</v>
      </c>
      <c r="C160" s="38"/>
      <c r="D160" s="39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1"/>
      <c r="AF160" s="41"/>
      <c r="AG160" s="33"/>
      <c r="AH160" s="33"/>
      <c r="AI160" s="33"/>
    </row>
    <row r="161" spans="1:35" s="32" customFormat="1" x14ac:dyDescent="0.35">
      <c r="A161" s="88" t="s">
        <v>359</v>
      </c>
      <c r="B161" s="77" t="s">
        <v>346</v>
      </c>
      <c r="C161" s="38"/>
      <c r="D161" s="39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1"/>
      <c r="AB161" s="41"/>
      <c r="AC161" s="41"/>
      <c r="AD161" s="41"/>
      <c r="AE161" s="41"/>
      <c r="AF161" s="41"/>
      <c r="AG161" s="33"/>
      <c r="AH161" s="33"/>
      <c r="AI161" s="33"/>
    </row>
    <row r="162" spans="1:35" s="32" customFormat="1" x14ac:dyDescent="0.35">
      <c r="A162" s="88" t="s">
        <v>355</v>
      </c>
      <c r="B162" s="77" t="s">
        <v>347</v>
      </c>
      <c r="C162" s="38"/>
      <c r="D162" s="39"/>
      <c r="E162" s="40"/>
      <c r="F162" s="40"/>
      <c r="G162" s="40"/>
      <c r="H162" s="40"/>
      <c r="I162" s="74"/>
      <c r="J162" s="74"/>
      <c r="K162" s="40"/>
      <c r="L162" s="74"/>
      <c r="M162" s="74"/>
      <c r="N162" s="40"/>
      <c r="O162" s="40"/>
      <c r="P162" s="74"/>
      <c r="Q162" s="74"/>
      <c r="R162" s="40"/>
      <c r="S162" s="74"/>
      <c r="T162" s="74"/>
      <c r="U162" s="74"/>
      <c r="V162" s="74"/>
      <c r="W162" s="40"/>
      <c r="X162" s="40"/>
      <c r="Y162" s="40"/>
      <c r="Z162" s="40"/>
      <c r="AA162" s="40"/>
      <c r="AB162" s="40"/>
      <c r="AC162" s="40"/>
      <c r="AD162" s="40"/>
      <c r="AE162" s="41"/>
      <c r="AF162" s="41"/>
      <c r="AG162" s="33"/>
      <c r="AH162" s="33"/>
      <c r="AI162" s="33"/>
    </row>
    <row r="163" spans="1:35" s="32" customFormat="1" x14ac:dyDescent="0.35">
      <c r="A163" s="95" t="s">
        <v>361</v>
      </c>
      <c r="B163" s="77" t="s">
        <v>62</v>
      </c>
      <c r="C163" s="38"/>
      <c r="D163" s="39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81"/>
      <c r="AF163" s="81"/>
      <c r="AG163" s="33"/>
      <c r="AH163" s="33"/>
      <c r="AI163" s="33"/>
    </row>
    <row r="164" spans="1:35" s="32" customFormat="1" x14ac:dyDescent="0.35">
      <c r="A164" s="78" t="s">
        <v>363</v>
      </c>
      <c r="B164" s="77" t="s">
        <v>64</v>
      </c>
      <c r="C164" s="38"/>
      <c r="D164" s="39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81"/>
      <c r="AF164" s="81"/>
      <c r="AG164" s="33"/>
      <c r="AH164" s="33"/>
      <c r="AI164" s="33"/>
    </row>
    <row r="165" spans="1:35" s="32" customFormat="1" x14ac:dyDescent="0.35">
      <c r="A165" s="13" t="str">
        <f>INDEX(A$18:A$129,MATCH(B165,B$18:B$129,0))</f>
        <v xml:space="preserve">Gross (undiscounted) claims incurred - claim events that occurred prior to the period	</v>
      </c>
      <c r="B165" s="22" t="s">
        <v>66</v>
      </c>
      <c r="C165" s="38"/>
      <c r="D165" s="39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1"/>
      <c r="AF165" s="41"/>
      <c r="AG165" s="33"/>
      <c r="AH165" s="33"/>
      <c r="AI165" s="33"/>
    </row>
    <row r="166" spans="1:35" s="32" customFormat="1" x14ac:dyDescent="0.35">
      <c r="A166" s="78" t="s">
        <v>433</v>
      </c>
      <c r="B166" s="77" t="s">
        <v>435</v>
      </c>
      <c r="C166" s="38"/>
      <c r="D166" s="39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81"/>
      <c r="AB166" s="81"/>
      <c r="AC166" s="81"/>
      <c r="AD166" s="81"/>
      <c r="AE166" s="41"/>
      <c r="AF166" s="41"/>
      <c r="AG166" s="33"/>
      <c r="AH166" s="33"/>
      <c r="AI166" s="33"/>
    </row>
    <row r="167" spans="1:35" s="32" customFormat="1" ht="29" x14ac:dyDescent="0.35">
      <c r="A167" s="78" t="s">
        <v>434</v>
      </c>
      <c r="B167" s="77" t="s">
        <v>436</v>
      </c>
      <c r="C167" s="38"/>
      <c r="D167" s="39"/>
      <c r="E167" s="40"/>
      <c r="F167" s="40"/>
      <c r="G167" s="40"/>
      <c r="H167" s="40"/>
      <c r="I167" s="81"/>
      <c r="J167" s="81"/>
      <c r="K167" s="40"/>
      <c r="L167" s="81"/>
      <c r="M167" s="81"/>
      <c r="N167" s="40"/>
      <c r="O167" s="40"/>
      <c r="P167" s="81"/>
      <c r="Q167" s="81"/>
      <c r="R167" s="40"/>
      <c r="S167" s="81"/>
      <c r="T167" s="81"/>
      <c r="U167" s="81"/>
      <c r="V167" s="81"/>
      <c r="W167" s="40"/>
      <c r="X167" s="40"/>
      <c r="Y167" s="40"/>
      <c r="Z167" s="40"/>
      <c r="AA167" s="40"/>
      <c r="AB167" s="40"/>
      <c r="AC167" s="40"/>
      <c r="AD167" s="40"/>
      <c r="AE167" s="41"/>
      <c r="AF167" s="41"/>
      <c r="AG167" s="33"/>
      <c r="AH167" s="33"/>
      <c r="AI167" s="33"/>
    </row>
    <row r="168" spans="1:35" s="32" customFormat="1" x14ac:dyDescent="0.35">
      <c r="A168" s="20" t="s">
        <v>368</v>
      </c>
      <c r="B168" s="22" t="s">
        <v>69</v>
      </c>
      <c r="C168" s="38"/>
      <c r="D168" s="39"/>
      <c r="E168" s="40"/>
      <c r="F168" s="40"/>
      <c r="G168" s="40"/>
      <c r="H168" s="40"/>
      <c r="I168" s="74"/>
      <c r="J168" s="74"/>
      <c r="K168" s="40"/>
      <c r="L168" s="74"/>
      <c r="M168" s="74"/>
      <c r="N168" s="40"/>
      <c r="O168" s="40"/>
      <c r="P168" s="74"/>
      <c r="Q168" s="74"/>
      <c r="R168" s="40"/>
      <c r="S168" s="74"/>
      <c r="T168" s="74"/>
      <c r="U168" s="74"/>
      <c r="V168" s="74"/>
      <c r="W168" s="40"/>
      <c r="X168" s="40"/>
      <c r="Y168" s="40"/>
      <c r="Z168" s="40"/>
      <c r="AA168" s="40"/>
      <c r="AB168" s="40"/>
      <c r="AC168" s="40"/>
      <c r="AD168" s="40"/>
      <c r="AE168" s="41"/>
      <c r="AF168" s="41"/>
      <c r="AG168" s="33"/>
      <c r="AH168" s="33"/>
      <c r="AI168" s="33"/>
    </row>
    <row r="169" spans="1:35" s="32" customFormat="1" x14ac:dyDescent="0.35">
      <c r="A169" s="13" t="s">
        <v>372</v>
      </c>
      <c r="B169" s="22" t="s">
        <v>73</v>
      </c>
      <c r="C169" s="38"/>
      <c r="D169" s="39"/>
      <c r="E169" s="40"/>
      <c r="F169" s="40"/>
      <c r="G169" s="40"/>
      <c r="H169" s="40"/>
      <c r="I169" s="74"/>
      <c r="J169" s="74"/>
      <c r="K169" s="40"/>
      <c r="L169" s="74"/>
      <c r="M169" s="74"/>
      <c r="N169" s="40"/>
      <c r="O169" s="40"/>
      <c r="P169" s="74"/>
      <c r="Q169" s="74"/>
      <c r="R169" s="40"/>
      <c r="S169" s="74"/>
      <c r="T169" s="74"/>
      <c r="U169" s="74"/>
      <c r="V169" s="74"/>
      <c r="W169" s="40"/>
      <c r="X169" s="40"/>
      <c r="Y169" s="40"/>
      <c r="Z169" s="40"/>
      <c r="AA169" s="40"/>
      <c r="AB169" s="40"/>
      <c r="AC169" s="40"/>
      <c r="AD169" s="40"/>
      <c r="AE169" s="41"/>
      <c r="AF169" s="41"/>
      <c r="AG169" s="33"/>
      <c r="AH169" s="33"/>
      <c r="AI169" s="33"/>
    </row>
    <row r="170" spans="1:35" s="32" customFormat="1" x14ac:dyDescent="0.35">
      <c r="A170" s="20" t="str">
        <f>INDEX(A$18:A$129,MATCH(B170,B$18:B$129,0))</f>
        <v>Net (discounted) claims incurred</v>
      </c>
      <c r="B170" s="22" t="s">
        <v>76</v>
      </c>
      <c r="C170" s="39"/>
      <c r="D170" s="39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0"/>
      <c r="AF170" s="40"/>
      <c r="AG170" s="33"/>
      <c r="AH170" s="33"/>
      <c r="AI170" s="33"/>
    </row>
    <row r="171" spans="1:35" s="32" customFormat="1" x14ac:dyDescent="0.35">
      <c r="A171" s="13" t="str">
        <f>INDEX(A$18:A$129,MATCH(B171,B$18:B$129,0))</f>
        <v>Net (discounted) claims incurred - business transfers-out</v>
      </c>
      <c r="B171" s="22" t="s">
        <v>77</v>
      </c>
      <c r="C171" s="39"/>
      <c r="D171" s="39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33"/>
      <c r="AH171" s="33"/>
      <c r="AI171" s="33"/>
    </row>
    <row r="172" spans="1:35" s="32" customFormat="1" ht="12.75" customHeight="1" x14ac:dyDescent="0.35">
      <c r="A172" s="23" t="s">
        <v>379</v>
      </c>
      <c r="B172" s="22"/>
      <c r="C172" s="18" t="s">
        <v>37</v>
      </c>
      <c r="D172" s="18" t="s">
        <v>37</v>
      </c>
      <c r="E172" s="18" t="s">
        <v>37</v>
      </c>
      <c r="F172" s="18" t="s">
        <v>37</v>
      </c>
      <c r="G172" s="18" t="s">
        <v>37</v>
      </c>
      <c r="H172" s="18"/>
      <c r="I172" s="18" t="s">
        <v>37</v>
      </c>
      <c r="J172" s="18" t="s">
        <v>37</v>
      </c>
      <c r="K172" s="18"/>
      <c r="L172" s="18" t="s">
        <v>37</v>
      </c>
      <c r="M172" s="18" t="s">
        <v>37</v>
      </c>
      <c r="N172" s="18" t="s">
        <v>37</v>
      </c>
      <c r="O172" s="18"/>
      <c r="P172" s="18" t="s">
        <v>37</v>
      </c>
      <c r="Q172" s="18" t="s">
        <v>37</v>
      </c>
      <c r="R172" s="18" t="s">
        <v>37</v>
      </c>
      <c r="S172" s="18"/>
      <c r="T172" s="18" t="s">
        <v>37</v>
      </c>
      <c r="U172" s="18" t="s">
        <v>37</v>
      </c>
      <c r="V172" s="18" t="s">
        <v>37</v>
      </c>
      <c r="W172" s="18" t="s">
        <v>37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 t="s">
        <v>37</v>
      </c>
      <c r="AC172" s="18" t="s">
        <v>37</v>
      </c>
      <c r="AD172" s="18" t="s">
        <v>37</v>
      </c>
      <c r="AE172" s="18" t="s">
        <v>37</v>
      </c>
      <c r="AF172" s="18" t="s">
        <v>37</v>
      </c>
      <c r="AG172" s="33"/>
      <c r="AH172" s="33"/>
      <c r="AI172" s="33"/>
    </row>
    <row r="173" spans="1:35" s="32" customFormat="1" x14ac:dyDescent="0.35">
      <c r="A173" s="20" t="str">
        <f>INDEX(A$18:A$129,MATCH(B173,B$18:B$129,0))</f>
        <v>Technical expenses incurred net of reinsurance ceded</v>
      </c>
      <c r="B173" s="22" t="s">
        <v>79</v>
      </c>
      <c r="C173" s="39"/>
      <c r="D173" s="38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33"/>
      <c r="AH173" s="33"/>
      <c r="AI173" s="33"/>
    </row>
    <row r="174" spans="1:35" s="32" customFormat="1" x14ac:dyDescent="0.35">
      <c r="A174" s="13" t="str">
        <f>INDEX(A$18:A$129,MATCH(B174,B$18:B$129,0))</f>
        <v>Acquisition costs - commission</v>
      </c>
      <c r="B174" s="22" t="s">
        <v>82</v>
      </c>
      <c r="C174" s="38"/>
      <c r="D174" s="39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70"/>
      <c r="AF174" s="70"/>
      <c r="AG174" s="33"/>
      <c r="AH174" s="33"/>
      <c r="AI174" s="33"/>
    </row>
    <row r="175" spans="1:35" s="32" customFormat="1" ht="12.75" customHeight="1" x14ac:dyDescent="0.35">
      <c r="A175" s="23" t="s">
        <v>306</v>
      </c>
      <c r="B175" s="22"/>
      <c r="C175" s="18" t="s">
        <v>37</v>
      </c>
      <c r="D175" s="18" t="s">
        <v>37</v>
      </c>
      <c r="E175" s="18" t="s">
        <v>37</v>
      </c>
      <c r="F175" s="18" t="s">
        <v>37</v>
      </c>
      <c r="G175" s="18" t="s">
        <v>37</v>
      </c>
      <c r="H175" s="18"/>
      <c r="I175" s="18" t="s">
        <v>37</v>
      </c>
      <c r="J175" s="18" t="s">
        <v>37</v>
      </c>
      <c r="K175" s="18"/>
      <c r="L175" s="18" t="s">
        <v>37</v>
      </c>
      <c r="M175" s="18" t="s">
        <v>37</v>
      </c>
      <c r="N175" s="18" t="s">
        <v>37</v>
      </c>
      <c r="O175" s="18"/>
      <c r="P175" s="18" t="s">
        <v>37</v>
      </c>
      <c r="Q175" s="18" t="s">
        <v>37</v>
      </c>
      <c r="R175" s="18" t="s">
        <v>37</v>
      </c>
      <c r="S175" s="18"/>
      <c r="T175" s="18" t="s">
        <v>37</v>
      </c>
      <c r="U175" s="18" t="s">
        <v>37</v>
      </c>
      <c r="V175" s="18" t="s">
        <v>37</v>
      </c>
      <c r="W175" s="18" t="s">
        <v>37</v>
      </c>
      <c r="X175" s="18" t="s">
        <v>37</v>
      </c>
      <c r="Y175" s="18" t="s">
        <v>37</v>
      </c>
      <c r="Z175" s="18" t="s">
        <v>37</v>
      </c>
      <c r="AA175" s="18" t="s">
        <v>37</v>
      </c>
      <c r="AB175" s="18" t="s">
        <v>37</v>
      </c>
      <c r="AC175" s="18" t="s">
        <v>37</v>
      </c>
      <c r="AD175" s="18" t="s">
        <v>37</v>
      </c>
      <c r="AE175" s="18" t="s">
        <v>37</v>
      </c>
      <c r="AF175" s="18" t="s">
        <v>37</v>
      </c>
      <c r="AG175" s="33"/>
      <c r="AH175" s="33"/>
      <c r="AI175" s="33"/>
    </row>
    <row r="176" spans="1:35" s="32" customFormat="1" x14ac:dyDescent="0.35">
      <c r="A176" s="20" t="str">
        <f>INDEX(A$18:A$129,MATCH(B176,B$18:B$129,0))</f>
        <v>Interest paid or payable</v>
      </c>
      <c r="B176" s="22" t="s">
        <v>87</v>
      </c>
      <c r="C176" s="39"/>
      <c r="D176" s="38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33"/>
      <c r="AH176" s="33"/>
      <c r="AI176" s="33"/>
    </row>
    <row r="177" spans="1:35" s="32" customFormat="1" x14ac:dyDescent="0.35">
      <c r="A177" s="26" t="str">
        <f>INDEX(A$18:A$129,MATCH(B177,B$18:B$129,0))</f>
        <v>Total expenditure</v>
      </c>
      <c r="B177" s="22" t="s">
        <v>91</v>
      </c>
      <c r="C177" s="39"/>
      <c r="D177" s="38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33"/>
      <c r="AH177" s="33"/>
      <c r="AI177" s="33"/>
    </row>
    <row r="178" spans="1:35" s="32" customFormat="1" x14ac:dyDescent="0.35">
      <c r="A178" s="23" t="s">
        <v>335</v>
      </c>
      <c r="B178" s="22"/>
      <c r="C178" s="18" t="s">
        <v>37</v>
      </c>
      <c r="D178" s="18" t="s">
        <v>37</v>
      </c>
      <c r="E178" s="18" t="s">
        <v>37</v>
      </c>
      <c r="F178" s="18" t="s">
        <v>37</v>
      </c>
      <c r="G178" s="18" t="s">
        <v>37</v>
      </c>
      <c r="H178" s="18"/>
      <c r="I178" s="18" t="s">
        <v>37</v>
      </c>
      <c r="J178" s="18" t="s">
        <v>37</v>
      </c>
      <c r="K178" s="18"/>
      <c r="L178" s="18" t="s">
        <v>37</v>
      </c>
      <c r="M178" s="18" t="s">
        <v>37</v>
      </c>
      <c r="N178" s="18" t="s">
        <v>37</v>
      </c>
      <c r="O178" s="18"/>
      <c r="P178" s="18" t="s">
        <v>37</v>
      </c>
      <c r="Q178" s="18" t="s">
        <v>37</v>
      </c>
      <c r="R178" s="18" t="s">
        <v>37</v>
      </c>
      <c r="S178" s="18"/>
      <c r="T178" s="18" t="s">
        <v>37</v>
      </c>
      <c r="U178" s="18" t="s">
        <v>37</v>
      </c>
      <c r="V178" s="18" t="s">
        <v>37</v>
      </c>
      <c r="W178" s="18" t="s">
        <v>37</v>
      </c>
      <c r="X178" s="18" t="s">
        <v>37</v>
      </c>
      <c r="Y178" s="18" t="s">
        <v>37</v>
      </c>
      <c r="Z178" s="18" t="s">
        <v>37</v>
      </c>
      <c r="AA178" s="18" t="s">
        <v>37</v>
      </c>
      <c r="AB178" s="18" t="s">
        <v>37</v>
      </c>
      <c r="AC178" s="18" t="s">
        <v>37</v>
      </c>
      <c r="AD178" s="18" t="s">
        <v>37</v>
      </c>
      <c r="AE178" s="18" t="s">
        <v>37</v>
      </c>
      <c r="AF178" s="18" t="s">
        <v>37</v>
      </c>
      <c r="AG178" s="33"/>
      <c r="AH178" s="33"/>
      <c r="AI178" s="33"/>
    </row>
    <row r="179" spans="1:35" s="32" customFormat="1" x14ac:dyDescent="0.35">
      <c r="A179" s="25" t="str">
        <f>INDEX(A$18:A$129,MATCH(B179,B$18:B$129,0))</f>
        <v>Total comprehensive income in the period</v>
      </c>
      <c r="B179" s="22" t="s">
        <v>93</v>
      </c>
      <c r="C179" s="39"/>
      <c r="D179" s="38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33"/>
      <c r="AH179" s="33"/>
      <c r="AI179" s="33"/>
    </row>
    <row r="180" spans="1:35" s="32" customFormat="1" x14ac:dyDescent="0.35">
      <c r="A180" s="25" t="str">
        <f>INDEX(A$18:A$129,MATCH(B180,B$18:B$129,0))</f>
        <v>Dividends paid or payable in the period</v>
      </c>
      <c r="B180" s="22" t="s">
        <v>94</v>
      </c>
      <c r="C180" s="39"/>
      <c r="D180" s="38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33"/>
      <c r="AH180" s="33"/>
      <c r="AI180" s="33"/>
    </row>
    <row r="181" spans="1:35" s="32" customFormat="1" x14ac:dyDescent="0.35">
      <c r="A181" s="30" t="s">
        <v>307</v>
      </c>
      <c r="B181" s="22"/>
      <c r="C181" s="18" t="s">
        <v>37</v>
      </c>
      <c r="D181" s="18" t="s">
        <v>37</v>
      </c>
      <c r="E181" s="18" t="s">
        <v>37</v>
      </c>
      <c r="F181" s="18" t="s">
        <v>37</v>
      </c>
      <c r="G181" s="18" t="s">
        <v>37</v>
      </c>
      <c r="H181" s="18"/>
      <c r="I181" s="18" t="s">
        <v>37</v>
      </c>
      <c r="J181" s="18" t="s">
        <v>37</v>
      </c>
      <c r="K181" s="18"/>
      <c r="L181" s="18" t="s">
        <v>37</v>
      </c>
      <c r="M181" s="18" t="s">
        <v>37</v>
      </c>
      <c r="N181" s="18" t="s">
        <v>37</v>
      </c>
      <c r="O181" s="18"/>
      <c r="P181" s="18" t="s">
        <v>37</v>
      </c>
      <c r="Q181" s="18" t="s">
        <v>37</v>
      </c>
      <c r="R181" s="18" t="s">
        <v>37</v>
      </c>
      <c r="S181" s="18"/>
      <c r="T181" s="18" t="s">
        <v>37</v>
      </c>
      <c r="U181" s="18" t="s">
        <v>37</v>
      </c>
      <c r="V181" s="18" t="s">
        <v>37</v>
      </c>
      <c r="W181" s="18" t="s">
        <v>37</v>
      </c>
      <c r="X181" s="18" t="s">
        <v>37</v>
      </c>
      <c r="Y181" s="18" t="s">
        <v>37</v>
      </c>
      <c r="Z181" s="18" t="s">
        <v>37</v>
      </c>
      <c r="AA181" s="18" t="s">
        <v>37</v>
      </c>
      <c r="AB181" s="18" t="s">
        <v>37</v>
      </c>
      <c r="AC181" s="18" t="s">
        <v>37</v>
      </c>
      <c r="AD181" s="18" t="s">
        <v>37</v>
      </c>
      <c r="AE181" s="18" t="s">
        <v>37</v>
      </c>
      <c r="AF181" s="18" t="s">
        <v>37</v>
      </c>
      <c r="AG181" s="33"/>
      <c r="AH181" s="33"/>
      <c r="AI181" s="33"/>
    </row>
    <row r="182" spans="1:35" s="32" customFormat="1" x14ac:dyDescent="0.35">
      <c r="A182" s="28" t="str">
        <f>INDEX(A$18:A$129,MATCH(B182,B$18:B$129,0))</f>
        <v>Number of risks written in the period - insurance (direct)</v>
      </c>
      <c r="B182" s="22" t="s">
        <v>95</v>
      </c>
      <c r="C182" s="38"/>
      <c r="D182" s="38"/>
      <c r="E182" s="40"/>
      <c r="F182" s="40"/>
      <c r="G182" s="42"/>
      <c r="H182" s="42"/>
      <c r="I182" s="42"/>
      <c r="J182" s="42"/>
      <c r="K182" s="42"/>
      <c r="L182" s="42"/>
      <c r="M182" s="42"/>
      <c r="N182" s="39"/>
      <c r="O182" s="39"/>
      <c r="P182" s="40"/>
      <c r="Q182" s="39"/>
      <c r="R182" s="39"/>
      <c r="S182" s="39"/>
      <c r="T182" s="39"/>
      <c r="U182" s="39"/>
      <c r="V182" s="39"/>
      <c r="W182" s="39"/>
      <c r="X182" s="40"/>
      <c r="Y182" s="40"/>
      <c r="Z182" s="40"/>
      <c r="AA182" s="41"/>
      <c r="AB182" s="41"/>
      <c r="AC182" s="41"/>
      <c r="AD182" s="41"/>
      <c r="AE182" s="41"/>
      <c r="AF182" s="41"/>
      <c r="AG182" s="33"/>
      <c r="AH182" s="33"/>
      <c r="AI182" s="33"/>
    </row>
    <row r="183" spans="1:35" s="32" customFormat="1" x14ac:dyDescent="0.35">
      <c r="A183" s="20" t="str">
        <f>INDEX(A$18:A$129,MATCH(B183,B$18:B$129,0))</f>
        <v>Number of risks written in the period - insurance (direct) - new business</v>
      </c>
      <c r="B183" s="22" t="s">
        <v>96</v>
      </c>
      <c r="C183" s="38"/>
      <c r="D183" s="38"/>
      <c r="E183" s="40"/>
      <c r="F183" s="40"/>
      <c r="G183" s="38"/>
      <c r="H183" s="38"/>
      <c r="I183" s="42"/>
      <c r="J183" s="38"/>
      <c r="K183" s="38"/>
      <c r="L183" s="42"/>
      <c r="M183" s="38"/>
      <c r="N183" s="41"/>
      <c r="O183" s="38"/>
      <c r="P183" s="40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33"/>
      <c r="AH183" s="33"/>
      <c r="AI183" s="33"/>
    </row>
    <row r="184" spans="1:35" s="32" customFormat="1" x14ac:dyDescent="0.35">
      <c r="A184" s="26" t="str">
        <f>INDEX(A$18:A$129,MATCH(B184,B$18:B$129,0))</f>
        <v>Sum insured in-force at end of the period - insurance (direct) business</v>
      </c>
      <c r="B184" s="22" t="s">
        <v>97</v>
      </c>
      <c r="C184" s="38"/>
      <c r="D184" s="38"/>
      <c r="E184" s="39"/>
      <c r="F184" s="39"/>
      <c r="G184" s="39"/>
      <c r="H184" s="39"/>
      <c r="I184" s="39"/>
      <c r="J184" s="39"/>
      <c r="K184" s="39"/>
      <c r="L184" s="39"/>
      <c r="M184" s="39"/>
      <c r="N184" s="40"/>
      <c r="O184" s="40"/>
      <c r="P184" s="39"/>
      <c r="Q184" s="40"/>
      <c r="R184" s="40"/>
      <c r="S184" s="40"/>
      <c r="T184" s="40"/>
      <c r="U184" s="40"/>
      <c r="V184" s="40"/>
      <c r="W184" s="40"/>
      <c r="X184" s="39"/>
      <c r="Y184" s="39"/>
      <c r="Z184" s="39"/>
      <c r="AA184" s="41"/>
      <c r="AB184" s="41"/>
      <c r="AC184" s="41"/>
      <c r="AD184" s="41"/>
      <c r="AE184" s="41"/>
      <c r="AF184" s="41"/>
      <c r="AG184" s="33"/>
      <c r="AH184" s="33"/>
      <c r="AI184" s="33"/>
    </row>
    <row r="185" spans="1:35" s="32" customFormat="1" x14ac:dyDescent="0.35">
      <c r="A185" s="31" t="s">
        <v>486</v>
      </c>
      <c r="B185" s="22"/>
      <c r="C185" s="18" t="s">
        <v>37</v>
      </c>
      <c r="D185" s="18" t="s">
        <v>37</v>
      </c>
      <c r="E185" s="18" t="s">
        <v>37</v>
      </c>
      <c r="F185" s="18" t="s">
        <v>37</v>
      </c>
      <c r="G185" s="18" t="s">
        <v>37</v>
      </c>
      <c r="H185" s="18"/>
      <c r="I185" s="18" t="s">
        <v>37</v>
      </c>
      <c r="J185" s="18" t="s">
        <v>37</v>
      </c>
      <c r="K185" s="18"/>
      <c r="L185" s="18" t="s">
        <v>37</v>
      </c>
      <c r="M185" s="18" t="s">
        <v>37</v>
      </c>
      <c r="N185" s="18" t="s">
        <v>37</v>
      </c>
      <c r="O185" s="18"/>
      <c r="P185" s="18" t="s">
        <v>37</v>
      </c>
      <c r="Q185" s="18" t="s">
        <v>37</v>
      </c>
      <c r="R185" s="18" t="s">
        <v>37</v>
      </c>
      <c r="S185" s="18"/>
      <c r="T185" s="18" t="s">
        <v>37</v>
      </c>
      <c r="U185" s="18" t="s">
        <v>37</v>
      </c>
      <c r="V185" s="18" t="s">
        <v>37</v>
      </c>
      <c r="W185" s="18" t="s">
        <v>37</v>
      </c>
      <c r="X185" s="18" t="s">
        <v>37</v>
      </c>
      <c r="Y185" s="18" t="s">
        <v>37</v>
      </c>
      <c r="Z185" s="18" t="s">
        <v>37</v>
      </c>
      <c r="AA185" s="18" t="s">
        <v>37</v>
      </c>
      <c r="AB185" s="18" t="s">
        <v>37</v>
      </c>
      <c r="AC185" s="18" t="s">
        <v>37</v>
      </c>
      <c r="AD185" s="18" t="s">
        <v>37</v>
      </c>
      <c r="AE185" s="18" t="s">
        <v>37</v>
      </c>
      <c r="AF185" s="18" t="s">
        <v>37</v>
      </c>
      <c r="AG185" s="33"/>
      <c r="AH185" s="33"/>
      <c r="AI185" s="33"/>
    </row>
    <row r="186" spans="1:35" s="32" customFormat="1" x14ac:dyDescent="0.35">
      <c r="A186" s="20" t="str">
        <f t="shared" ref="A186:A193" si="0">INDEX(A$18:A$129,MATCH(B186,B$18:B$129,0))</f>
        <v>Assets - investments</v>
      </c>
      <c r="B186" s="22" t="s">
        <v>99</v>
      </c>
      <c r="C186" s="39"/>
      <c r="D186" s="38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33"/>
      <c r="AH186" s="33"/>
      <c r="AI186" s="33"/>
    </row>
    <row r="187" spans="1:35" s="32" customFormat="1" x14ac:dyDescent="0.35">
      <c r="A187" s="20" t="str">
        <f t="shared" si="0"/>
        <v>Assets - reinsurance recoverables</v>
      </c>
      <c r="B187" s="22" t="s">
        <v>101</v>
      </c>
      <c r="C187" s="39"/>
      <c r="D187" s="38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33"/>
      <c r="AH187" s="33"/>
      <c r="AI187" s="33"/>
    </row>
    <row r="188" spans="1:35" s="32" customFormat="1" x14ac:dyDescent="0.35">
      <c r="A188" s="20" t="str">
        <f t="shared" si="0"/>
        <v>Assets - total</v>
      </c>
      <c r="B188" s="22" t="s">
        <v>103</v>
      </c>
      <c r="C188" s="39"/>
      <c r="D188" s="38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33"/>
      <c r="AH188" s="33"/>
      <c r="AI188" s="33"/>
    </row>
    <row r="189" spans="1:35" s="32" customFormat="1" x14ac:dyDescent="0.35">
      <c r="A189" s="20" t="str">
        <f t="shared" si="0"/>
        <v>Best estimate – gross of reinsurance</v>
      </c>
      <c r="B189" s="22" t="s">
        <v>104</v>
      </c>
      <c r="C189" s="39"/>
      <c r="D189" s="38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33"/>
      <c r="AH189" s="33"/>
      <c r="AI189" s="33"/>
    </row>
    <row r="190" spans="1:35" s="32" customFormat="1" x14ac:dyDescent="0.35">
      <c r="A190" s="20" t="str">
        <f t="shared" si="0"/>
        <v>Best estimate claim provision - gross of reinsurance</v>
      </c>
      <c r="B190" s="22" t="s">
        <v>105</v>
      </c>
      <c r="C190" s="38"/>
      <c r="D190" s="39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33"/>
      <c r="AH190" s="33"/>
      <c r="AI190" s="33"/>
    </row>
    <row r="191" spans="1:35" s="32" customFormat="1" x14ac:dyDescent="0.35">
      <c r="A191" s="20" t="str">
        <f t="shared" si="0"/>
        <v>Best estimate premium provision - gross of reinsurance</v>
      </c>
      <c r="B191" s="22" t="s">
        <v>107</v>
      </c>
      <c r="C191" s="38"/>
      <c r="D191" s="39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33"/>
      <c r="AH191" s="33"/>
      <c r="AI191" s="33"/>
    </row>
    <row r="192" spans="1:35" s="32" customFormat="1" x14ac:dyDescent="0.35">
      <c r="A192" s="20" t="str">
        <f t="shared" si="0"/>
        <v>Risk margin</v>
      </c>
      <c r="B192" s="22" t="s">
        <v>109</v>
      </c>
      <c r="C192" s="39"/>
      <c r="D192" s="39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33"/>
      <c r="AH192" s="33"/>
      <c r="AI192" s="33"/>
    </row>
    <row r="193" spans="1:35" s="32" customFormat="1" x14ac:dyDescent="0.35">
      <c r="A193" s="20" t="str">
        <f t="shared" si="0"/>
        <v>Total liabilities</v>
      </c>
      <c r="B193" s="22" t="s">
        <v>111</v>
      </c>
      <c r="C193" s="39"/>
      <c r="D193" s="38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33"/>
      <c r="AH193" s="33"/>
      <c r="AI193" s="33"/>
    </row>
    <row r="194" spans="1:35" s="32" customFormat="1" x14ac:dyDescent="0.35">
      <c r="A194" s="30" t="s">
        <v>292</v>
      </c>
      <c r="B194" s="22"/>
      <c r="C194" s="18" t="s">
        <v>37</v>
      </c>
      <c r="D194" s="18" t="s">
        <v>37</v>
      </c>
      <c r="E194" s="18" t="s">
        <v>37</v>
      </c>
      <c r="F194" s="18" t="s">
        <v>37</v>
      </c>
      <c r="G194" s="18" t="s">
        <v>37</v>
      </c>
      <c r="H194" s="18"/>
      <c r="I194" s="18" t="s">
        <v>37</v>
      </c>
      <c r="J194" s="18" t="s">
        <v>37</v>
      </c>
      <c r="K194" s="18"/>
      <c r="L194" s="18" t="s">
        <v>37</v>
      </c>
      <c r="M194" s="18" t="s">
        <v>37</v>
      </c>
      <c r="N194" s="18" t="s">
        <v>37</v>
      </c>
      <c r="O194" s="18"/>
      <c r="P194" s="18" t="s">
        <v>37</v>
      </c>
      <c r="Q194" s="18" t="s">
        <v>37</v>
      </c>
      <c r="R194" s="18" t="s">
        <v>37</v>
      </c>
      <c r="S194" s="18"/>
      <c r="T194" s="18" t="s">
        <v>37</v>
      </c>
      <c r="U194" s="18" t="s">
        <v>37</v>
      </c>
      <c r="V194" s="18" t="s">
        <v>37</v>
      </c>
      <c r="W194" s="18" t="s">
        <v>37</v>
      </c>
      <c r="X194" s="18" t="s">
        <v>37</v>
      </c>
      <c r="Y194" s="18" t="s">
        <v>37</v>
      </c>
      <c r="Z194" s="18" t="s">
        <v>37</v>
      </c>
      <c r="AA194" s="18" t="s">
        <v>37</v>
      </c>
      <c r="AB194" s="18" t="s">
        <v>37</v>
      </c>
      <c r="AC194" s="18" t="s">
        <v>37</v>
      </c>
      <c r="AD194" s="18" t="s">
        <v>37</v>
      </c>
      <c r="AE194" s="18" t="s">
        <v>37</v>
      </c>
      <c r="AF194" s="18" t="s">
        <v>37</v>
      </c>
      <c r="AG194" s="33"/>
      <c r="AH194" s="33"/>
      <c r="AI194" s="33"/>
    </row>
    <row r="195" spans="1:35" s="32" customFormat="1" x14ac:dyDescent="0.35">
      <c r="A195" s="25" t="str">
        <f t="shared" ref="A195:A202" si="1">INDEX(A$18:A$129,MATCH(B195,B$18:B$129,0))</f>
        <v>Basic own funds at end of the period</v>
      </c>
      <c r="B195" s="22" t="s">
        <v>112</v>
      </c>
      <c r="C195" s="39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33"/>
      <c r="AH195" s="33"/>
      <c r="AI195" s="33"/>
    </row>
    <row r="196" spans="1:35" s="32" customFormat="1" x14ac:dyDescent="0.35">
      <c r="A196" s="20" t="str">
        <f t="shared" si="1"/>
        <v>Tier 1</v>
      </c>
      <c r="B196" s="22" t="s">
        <v>114</v>
      </c>
      <c r="C196" s="39"/>
      <c r="D196" s="38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33"/>
      <c r="AH196" s="33"/>
      <c r="AI196" s="33"/>
    </row>
    <row r="197" spans="1:35" s="32" customFormat="1" x14ac:dyDescent="0.35">
      <c r="A197" s="20" t="str">
        <f t="shared" si="1"/>
        <v>Tier 2</v>
      </c>
      <c r="B197" s="22" t="s">
        <v>118</v>
      </c>
      <c r="C197" s="39"/>
      <c r="D197" s="38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33"/>
      <c r="AH197" s="33"/>
      <c r="AI197" s="33"/>
    </row>
    <row r="198" spans="1:35" s="32" customFormat="1" x14ac:dyDescent="0.35">
      <c r="A198" s="20" t="str">
        <f t="shared" si="1"/>
        <v>Tier 3</v>
      </c>
      <c r="B198" s="22" t="s">
        <v>122</v>
      </c>
      <c r="C198" s="39"/>
      <c r="D198" s="38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33"/>
      <c r="AH198" s="33"/>
      <c r="AI198" s="33"/>
    </row>
    <row r="199" spans="1:35" s="32" customFormat="1" x14ac:dyDescent="0.35">
      <c r="A199" s="20" t="str">
        <f t="shared" si="1"/>
        <v>Other</v>
      </c>
      <c r="B199" s="22" t="s">
        <v>124</v>
      </c>
      <c r="C199" s="39"/>
      <c r="D199" s="38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33"/>
      <c r="AH199" s="33"/>
      <c r="AI199" s="33"/>
    </row>
    <row r="200" spans="1:35" s="32" customFormat="1" x14ac:dyDescent="0.35">
      <c r="A200" s="26" t="str">
        <f t="shared" si="1"/>
        <v>Ancillary own funds at end of the period</v>
      </c>
      <c r="B200" s="22" t="s">
        <v>126</v>
      </c>
      <c r="C200" s="39"/>
      <c r="D200" s="38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33"/>
      <c r="AH200" s="33"/>
      <c r="AI200" s="33"/>
    </row>
    <row r="201" spans="1:35" s="32" customFormat="1" x14ac:dyDescent="0.35">
      <c r="A201" s="26" t="str">
        <f t="shared" si="1"/>
        <v>Eligible own funds at end of the period</v>
      </c>
      <c r="B201" s="22" t="s">
        <v>128</v>
      </c>
      <c r="C201" s="39"/>
      <c r="D201" s="38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33"/>
      <c r="AH201" s="33"/>
      <c r="AI201" s="33"/>
    </row>
    <row r="202" spans="1:35" s="32" customFormat="1" x14ac:dyDescent="0.35">
      <c r="A202" s="26" t="str">
        <f t="shared" si="1"/>
        <v>SCR at end of the period</v>
      </c>
      <c r="B202" s="22" t="s">
        <v>130</v>
      </c>
      <c r="C202" s="39"/>
      <c r="D202" s="38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33"/>
      <c r="AH202" s="33"/>
      <c r="AI202" s="33"/>
    </row>
    <row r="203" spans="1:35" s="32" customFormat="1" ht="12.75" customHeight="1" x14ac:dyDescent="0.35">
      <c r="B203" s="32" t="s">
        <v>315</v>
      </c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</row>
    <row r="204" spans="1:35" s="32" customFormat="1" ht="12.75" customHeight="1" x14ac:dyDescent="0.35">
      <c r="B204" s="32" t="s">
        <v>315</v>
      </c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</row>
    <row r="205" spans="1:35" s="32" customFormat="1" ht="12.75" customHeight="1" x14ac:dyDescent="0.35">
      <c r="A205" s="43" t="s">
        <v>385</v>
      </c>
      <c r="B205" s="32" t="s">
        <v>315</v>
      </c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</row>
    <row r="206" spans="1:35" s="32" customFormat="1" ht="12.75" customHeight="1" x14ac:dyDescent="0.35">
      <c r="A206" s="8" t="str">
        <f>A5&amp;" : plan year 2"</f>
        <v>Non-life income, expenditure and business model analysis : plan year 2</v>
      </c>
      <c r="B206" s="32" t="s">
        <v>315</v>
      </c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</row>
    <row r="207" spans="1:35" s="32" customFormat="1" ht="15" customHeight="1" x14ac:dyDescent="0.35">
      <c r="C207" s="130" t="s">
        <v>0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1"/>
      <c r="AC207" s="131"/>
      <c r="AD207" s="131"/>
      <c r="AE207" s="131"/>
      <c r="AF207" s="132"/>
      <c r="AG207" s="33"/>
      <c r="AH207" s="33"/>
      <c r="AI207" s="33"/>
    </row>
    <row r="208" spans="1:35" s="32" customFormat="1" ht="15" customHeight="1" x14ac:dyDescent="0.35">
      <c r="C208" s="138"/>
      <c r="D208" s="130" t="s">
        <v>1</v>
      </c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1"/>
      <c r="AC208" s="131"/>
      <c r="AD208" s="132"/>
      <c r="AE208" s="146" t="s">
        <v>9</v>
      </c>
      <c r="AF208" s="146" t="s">
        <v>2</v>
      </c>
      <c r="AG208" s="33"/>
      <c r="AH208" s="33"/>
      <c r="AI208" s="33"/>
    </row>
    <row r="209" spans="1:35" s="32" customFormat="1" ht="15" customHeight="1" x14ac:dyDescent="0.35">
      <c r="C209" s="138"/>
      <c r="D209" s="138"/>
      <c r="E209" s="116" t="s">
        <v>3</v>
      </c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8"/>
      <c r="AA209" s="121" t="s">
        <v>4</v>
      </c>
      <c r="AB209" s="122"/>
      <c r="AC209" s="122"/>
      <c r="AD209" s="123"/>
      <c r="AE209" s="138"/>
      <c r="AF209" s="138"/>
      <c r="AG209" s="33"/>
      <c r="AH209" s="33"/>
      <c r="AI209" s="33"/>
    </row>
    <row r="210" spans="1:35" s="32" customFormat="1" ht="14.4" customHeight="1" x14ac:dyDescent="0.35">
      <c r="C210" s="138"/>
      <c r="D210" s="138"/>
      <c r="E210" s="136" t="s">
        <v>402</v>
      </c>
      <c r="F210" s="125" t="s">
        <v>403</v>
      </c>
      <c r="G210" s="125" t="s">
        <v>404</v>
      </c>
      <c r="H210" s="140" t="s">
        <v>416</v>
      </c>
      <c r="I210" s="141"/>
      <c r="J210" s="142"/>
      <c r="K210" s="140" t="s">
        <v>414</v>
      </c>
      <c r="L210" s="141"/>
      <c r="M210" s="142"/>
      <c r="N210" s="125" t="s">
        <v>405</v>
      </c>
      <c r="O210" s="140" t="s">
        <v>417</v>
      </c>
      <c r="P210" s="141"/>
      <c r="Q210" s="142"/>
      <c r="R210" s="133" t="s">
        <v>413</v>
      </c>
      <c r="S210" s="134"/>
      <c r="T210" s="134"/>
      <c r="U210" s="134"/>
      <c r="V210" s="135"/>
      <c r="W210" s="144" t="s">
        <v>406</v>
      </c>
      <c r="X210" s="125" t="s">
        <v>407</v>
      </c>
      <c r="Y210" s="125" t="s">
        <v>408</v>
      </c>
      <c r="Z210" s="125" t="s">
        <v>409</v>
      </c>
      <c r="AA210" s="125" t="s">
        <v>5</v>
      </c>
      <c r="AB210" s="125" t="s">
        <v>6</v>
      </c>
      <c r="AC210" s="125" t="s">
        <v>7</v>
      </c>
      <c r="AD210" s="147" t="s">
        <v>8</v>
      </c>
      <c r="AE210" s="138"/>
      <c r="AF210" s="138"/>
      <c r="AG210" s="33"/>
      <c r="AH210" s="33"/>
      <c r="AI210" s="33"/>
    </row>
    <row r="211" spans="1:35" s="32" customFormat="1" ht="70" customHeight="1" x14ac:dyDescent="0.35">
      <c r="C211" s="143"/>
      <c r="D211" s="139"/>
      <c r="E211" s="137"/>
      <c r="F211" s="126"/>
      <c r="G211" s="126"/>
      <c r="H211" s="73" t="s">
        <v>411</v>
      </c>
      <c r="I211" s="71" t="s">
        <v>425</v>
      </c>
      <c r="J211" s="71" t="s">
        <v>426</v>
      </c>
      <c r="K211" s="73" t="s">
        <v>411</v>
      </c>
      <c r="L211" s="71" t="s">
        <v>427</v>
      </c>
      <c r="M211" s="71" t="s">
        <v>428</v>
      </c>
      <c r="N211" s="126"/>
      <c r="O211" s="71" t="s">
        <v>411</v>
      </c>
      <c r="P211" s="71" t="s">
        <v>429</v>
      </c>
      <c r="Q211" s="71" t="s">
        <v>430</v>
      </c>
      <c r="R211" s="69" t="s">
        <v>411</v>
      </c>
      <c r="S211" s="75" t="s">
        <v>421</v>
      </c>
      <c r="T211" s="71" t="s">
        <v>422</v>
      </c>
      <c r="U211" s="71" t="s">
        <v>423</v>
      </c>
      <c r="V211" s="71" t="s">
        <v>424</v>
      </c>
      <c r="W211" s="145"/>
      <c r="X211" s="126"/>
      <c r="Y211" s="126"/>
      <c r="Z211" s="126"/>
      <c r="AA211" s="126"/>
      <c r="AB211" s="126"/>
      <c r="AC211" s="126"/>
      <c r="AD211" s="148"/>
      <c r="AE211" s="143"/>
      <c r="AF211" s="143"/>
      <c r="AG211" s="33"/>
      <c r="AH211" s="33"/>
      <c r="AI211" s="33"/>
    </row>
    <row r="212" spans="1:35" s="32" customFormat="1" x14ac:dyDescent="0.35">
      <c r="C212" s="34" t="s">
        <v>155</v>
      </c>
      <c r="D212" s="35" t="s">
        <v>156</v>
      </c>
      <c r="E212" s="35" t="s">
        <v>157</v>
      </c>
      <c r="F212" s="35" t="s">
        <v>158</v>
      </c>
      <c r="G212" s="35" t="s">
        <v>159</v>
      </c>
      <c r="H212" s="72" t="s">
        <v>459</v>
      </c>
      <c r="I212" s="35" t="s">
        <v>160</v>
      </c>
      <c r="J212" s="35" t="s">
        <v>161</v>
      </c>
      <c r="K212" s="72" t="s">
        <v>460</v>
      </c>
      <c r="L212" s="35" t="s">
        <v>162</v>
      </c>
      <c r="M212" s="35" t="s">
        <v>163</v>
      </c>
      <c r="N212" s="35" t="s">
        <v>164</v>
      </c>
      <c r="O212" s="72" t="s">
        <v>461</v>
      </c>
      <c r="P212" s="35" t="s">
        <v>165</v>
      </c>
      <c r="Q212" s="67" t="s">
        <v>166</v>
      </c>
      <c r="R212" s="68" t="s">
        <v>462</v>
      </c>
      <c r="S212" s="37" t="s">
        <v>167</v>
      </c>
      <c r="T212" s="35" t="s">
        <v>168</v>
      </c>
      <c r="U212" s="35" t="s">
        <v>169</v>
      </c>
      <c r="V212" s="35" t="s">
        <v>170</v>
      </c>
      <c r="W212" s="35" t="s">
        <v>171</v>
      </c>
      <c r="X212" s="35" t="s">
        <v>172</v>
      </c>
      <c r="Y212" s="35" t="s">
        <v>173</v>
      </c>
      <c r="Z212" s="36" t="s">
        <v>174</v>
      </c>
      <c r="AA212" s="37" t="s">
        <v>175</v>
      </c>
      <c r="AB212" s="35" t="s">
        <v>176</v>
      </c>
      <c r="AC212" s="36" t="s">
        <v>177</v>
      </c>
      <c r="AD212" s="22" t="s">
        <v>178</v>
      </c>
      <c r="AE212" s="34" t="s">
        <v>301</v>
      </c>
      <c r="AF212" s="34" t="s">
        <v>302</v>
      </c>
      <c r="AG212" s="33"/>
      <c r="AH212" s="33"/>
      <c r="AI212" s="33"/>
    </row>
    <row r="213" spans="1:35" s="32" customFormat="1" ht="12.75" customHeight="1" x14ac:dyDescent="0.35">
      <c r="A213" s="31" t="s">
        <v>36</v>
      </c>
      <c r="B213" s="22"/>
      <c r="C213" s="18" t="s">
        <v>37</v>
      </c>
      <c r="D213" s="18" t="s">
        <v>37</v>
      </c>
      <c r="E213" s="18" t="s">
        <v>37</v>
      </c>
      <c r="F213" s="18" t="s">
        <v>37</v>
      </c>
      <c r="G213" s="18" t="s">
        <v>37</v>
      </c>
      <c r="H213" s="18"/>
      <c r="I213" s="18" t="s">
        <v>37</v>
      </c>
      <c r="J213" s="18" t="s">
        <v>37</v>
      </c>
      <c r="K213" s="18"/>
      <c r="L213" s="18" t="s">
        <v>37</v>
      </c>
      <c r="M213" s="18" t="s">
        <v>37</v>
      </c>
      <c r="N213" s="18" t="s">
        <v>37</v>
      </c>
      <c r="O213" s="18"/>
      <c r="P213" s="18" t="s">
        <v>37</v>
      </c>
      <c r="Q213" s="18" t="s">
        <v>37</v>
      </c>
      <c r="R213" s="18" t="s">
        <v>37</v>
      </c>
      <c r="S213" s="18"/>
      <c r="T213" s="18" t="s">
        <v>37</v>
      </c>
      <c r="U213" s="18" t="s">
        <v>37</v>
      </c>
      <c r="V213" s="18" t="s">
        <v>37</v>
      </c>
      <c r="W213" s="18" t="s">
        <v>37</v>
      </c>
      <c r="X213" s="18" t="s">
        <v>37</v>
      </c>
      <c r="Y213" s="18" t="s">
        <v>37</v>
      </c>
      <c r="Z213" s="18" t="s">
        <v>37</v>
      </c>
      <c r="AA213" s="18" t="s">
        <v>37</v>
      </c>
      <c r="AB213" s="18" t="s">
        <v>37</v>
      </c>
      <c r="AC213" s="18" t="s">
        <v>37</v>
      </c>
      <c r="AD213" s="18" t="s">
        <v>37</v>
      </c>
      <c r="AE213" s="18" t="s">
        <v>37</v>
      </c>
      <c r="AF213" s="18" t="s">
        <v>37</v>
      </c>
      <c r="AG213" s="33"/>
      <c r="AH213" s="33"/>
      <c r="AI213" s="33"/>
    </row>
    <row r="214" spans="1:35" s="32" customFormat="1" ht="12.75" customHeight="1" x14ac:dyDescent="0.35">
      <c r="A214" s="23" t="s">
        <v>331</v>
      </c>
      <c r="B214" s="22"/>
      <c r="C214" s="18" t="s">
        <v>37</v>
      </c>
      <c r="D214" s="18" t="s">
        <v>37</v>
      </c>
      <c r="E214" s="18" t="s">
        <v>37</v>
      </c>
      <c r="F214" s="18" t="s">
        <v>37</v>
      </c>
      <c r="G214" s="18" t="s">
        <v>37</v>
      </c>
      <c r="H214" s="18"/>
      <c r="I214" s="18" t="s">
        <v>37</v>
      </c>
      <c r="J214" s="18" t="s">
        <v>37</v>
      </c>
      <c r="K214" s="18"/>
      <c r="L214" s="18" t="s">
        <v>37</v>
      </c>
      <c r="M214" s="18" t="s">
        <v>37</v>
      </c>
      <c r="N214" s="18" t="s">
        <v>37</v>
      </c>
      <c r="O214" s="18"/>
      <c r="P214" s="18" t="s">
        <v>37</v>
      </c>
      <c r="Q214" s="18" t="s">
        <v>37</v>
      </c>
      <c r="R214" s="18" t="s">
        <v>37</v>
      </c>
      <c r="S214" s="18"/>
      <c r="T214" s="18" t="s">
        <v>37</v>
      </c>
      <c r="U214" s="18" t="s">
        <v>37</v>
      </c>
      <c r="V214" s="18" t="s">
        <v>37</v>
      </c>
      <c r="W214" s="18" t="s">
        <v>37</v>
      </c>
      <c r="X214" s="18" t="s">
        <v>37</v>
      </c>
      <c r="Y214" s="18" t="s">
        <v>37</v>
      </c>
      <c r="Z214" s="18" t="s">
        <v>37</v>
      </c>
      <c r="AA214" s="18" t="s">
        <v>37</v>
      </c>
      <c r="AB214" s="18" t="s">
        <v>37</v>
      </c>
      <c r="AC214" s="18" t="s">
        <v>37</v>
      </c>
      <c r="AD214" s="18" t="s">
        <v>37</v>
      </c>
      <c r="AE214" s="18" t="s">
        <v>37</v>
      </c>
      <c r="AF214" s="18" t="s">
        <v>37</v>
      </c>
      <c r="AG214" s="33"/>
      <c r="AH214" s="33"/>
      <c r="AI214" s="33"/>
    </row>
    <row r="215" spans="1:35" s="32" customFormat="1" x14ac:dyDescent="0.35">
      <c r="A215" s="20" t="str">
        <f>INDEX(A$18:A$129,MATCH(B215,B$18:B$129,0))</f>
        <v>Gross written premiums</v>
      </c>
      <c r="B215" s="22" t="s">
        <v>38</v>
      </c>
      <c r="C215" s="38"/>
      <c r="D215" s="39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70"/>
      <c r="AF215" s="70"/>
      <c r="AG215" s="33"/>
      <c r="AH215" s="33"/>
      <c r="AI215" s="33"/>
    </row>
    <row r="216" spans="1:35" s="32" customFormat="1" x14ac:dyDescent="0.35">
      <c r="A216" s="13" t="str">
        <f>INDEX(A$18:A$129,MATCH(B216,B$18:B$129,0))</f>
        <v xml:space="preserve">  Gross written premiums - insurance (direct)</v>
      </c>
      <c r="B216" s="22" t="s">
        <v>39</v>
      </c>
      <c r="C216" s="38"/>
      <c r="D216" s="39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1"/>
      <c r="AB216" s="41"/>
      <c r="AC216" s="41"/>
      <c r="AD216" s="41"/>
      <c r="AE216" s="70"/>
      <c r="AF216" s="41"/>
      <c r="AG216" s="33"/>
      <c r="AH216" s="33"/>
      <c r="AI216" s="33"/>
    </row>
    <row r="217" spans="1:35" s="32" customFormat="1" ht="12.75" customHeight="1" x14ac:dyDescent="0.35">
      <c r="A217" s="14" t="str">
        <f>INDEX(A$18:A$129,MATCH(B217,B$18:B$129,0))</f>
        <v xml:space="preserve">  Gross written premiums - insurance (direct) - new business</v>
      </c>
      <c r="B217" s="22" t="s">
        <v>40</v>
      </c>
      <c r="C217" s="38"/>
      <c r="D217" s="39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1"/>
      <c r="AB217" s="41"/>
      <c r="AC217" s="41"/>
      <c r="AD217" s="41"/>
      <c r="AE217" s="70"/>
      <c r="AF217" s="41"/>
      <c r="AG217" s="33"/>
      <c r="AH217" s="33"/>
      <c r="AI217" s="33"/>
    </row>
    <row r="218" spans="1:35" s="32" customFormat="1" x14ac:dyDescent="0.35">
      <c r="A218" s="20" t="s">
        <v>352</v>
      </c>
      <c r="B218" s="22" t="s">
        <v>41</v>
      </c>
      <c r="C218" s="38"/>
      <c r="D218" s="39"/>
      <c r="E218" s="40"/>
      <c r="F218" s="40"/>
      <c r="G218" s="40"/>
      <c r="H218" s="40"/>
      <c r="I218" s="74"/>
      <c r="J218" s="74"/>
      <c r="K218" s="40"/>
      <c r="L218" s="74"/>
      <c r="M218" s="74"/>
      <c r="N218" s="40"/>
      <c r="O218" s="40"/>
      <c r="P218" s="74"/>
      <c r="Q218" s="74"/>
      <c r="R218" s="40"/>
      <c r="S218" s="74"/>
      <c r="T218" s="74"/>
      <c r="U218" s="74"/>
      <c r="V218" s="74"/>
      <c r="W218" s="40"/>
      <c r="X218" s="40"/>
      <c r="Y218" s="40"/>
      <c r="Z218" s="40"/>
      <c r="AA218" s="40"/>
      <c r="AB218" s="40"/>
      <c r="AC218" s="40"/>
      <c r="AD218" s="40"/>
      <c r="AE218" s="41"/>
      <c r="AF218" s="40"/>
      <c r="AG218" s="33"/>
      <c r="AH218" s="33"/>
      <c r="AI218" s="33"/>
    </row>
    <row r="219" spans="1:35" s="32" customFormat="1" ht="12.75" customHeight="1" x14ac:dyDescent="0.35">
      <c r="A219" s="20" t="str">
        <f>INDEX(A$18:A$129,MATCH(B219,B$18:B$129,0))</f>
        <v>Net written premiums</v>
      </c>
      <c r="B219" s="22" t="s">
        <v>45</v>
      </c>
      <c r="C219" s="38"/>
      <c r="D219" s="39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1"/>
      <c r="AF219" s="41"/>
      <c r="AG219" s="33"/>
      <c r="AH219" s="33"/>
      <c r="AI219" s="33"/>
    </row>
    <row r="220" spans="1:35" s="32" customFormat="1" ht="12.75" customHeight="1" x14ac:dyDescent="0.35">
      <c r="A220" s="23" t="s">
        <v>332</v>
      </c>
      <c r="B220" s="22"/>
      <c r="C220" s="18" t="s">
        <v>37</v>
      </c>
      <c r="D220" s="18" t="s">
        <v>37</v>
      </c>
      <c r="E220" s="18" t="s">
        <v>37</v>
      </c>
      <c r="F220" s="18" t="s">
        <v>37</v>
      </c>
      <c r="G220" s="18" t="s">
        <v>37</v>
      </c>
      <c r="H220" s="18"/>
      <c r="I220" s="18" t="s">
        <v>37</v>
      </c>
      <c r="J220" s="18" t="s">
        <v>37</v>
      </c>
      <c r="K220" s="18"/>
      <c r="L220" s="18" t="s">
        <v>37</v>
      </c>
      <c r="M220" s="18" t="s">
        <v>37</v>
      </c>
      <c r="N220" s="18" t="s">
        <v>37</v>
      </c>
      <c r="O220" s="18"/>
      <c r="P220" s="18" t="s">
        <v>37</v>
      </c>
      <c r="Q220" s="18" t="s">
        <v>37</v>
      </c>
      <c r="R220" s="18" t="s">
        <v>37</v>
      </c>
      <c r="S220" s="18"/>
      <c r="T220" s="18" t="s">
        <v>37</v>
      </c>
      <c r="U220" s="18" t="s">
        <v>37</v>
      </c>
      <c r="V220" s="18" t="s">
        <v>37</v>
      </c>
      <c r="W220" s="18" t="s">
        <v>37</v>
      </c>
      <c r="X220" s="18" t="s">
        <v>37</v>
      </c>
      <c r="Y220" s="18" t="s">
        <v>37</v>
      </c>
      <c r="Z220" s="18" t="s">
        <v>37</v>
      </c>
      <c r="AA220" s="18" t="s">
        <v>37</v>
      </c>
      <c r="AB220" s="18" t="s">
        <v>37</v>
      </c>
      <c r="AC220" s="18" t="s">
        <v>37</v>
      </c>
      <c r="AD220" s="18" t="s">
        <v>37</v>
      </c>
      <c r="AE220" s="18" t="s">
        <v>37</v>
      </c>
      <c r="AF220" s="18" t="s">
        <v>37</v>
      </c>
      <c r="AG220" s="33"/>
      <c r="AH220" s="33"/>
      <c r="AI220" s="33"/>
    </row>
    <row r="221" spans="1:35" s="32" customFormat="1" ht="12.75" customHeight="1" x14ac:dyDescent="0.35">
      <c r="A221" s="20" t="str">
        <f>INDEX(A$18:A$129,MATCH(B221,B$18:B$129,0))</f>
        <v>Gross earned premiums</v>
      </c>
      <c r="B221" s="22" t="s">
        <v>46</v>
      </c>
      <c r="C221" s="38"/>
      <c r="D221" s="39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1"/>
      <c r="AF221" s="41"/>
      <c r="AG221" s="33"/>
      <c r="AH221" s="33"/>
      <c r="AI221" s="33"/>
    </row>
    <row r="222" spans="1:35" s="32" customFormat="1" x14ac:dyDescent="0.35">
      <c r="A222" s="76" t="s">
        <v>453</v>
      </c>
      <c r="B222" s="77" t="s">
        <v>431</v>
      </c>
      <c r="C222" s="38"/>
      <c r="D222" s="39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81"/>
      <c r="AB222" s="81"/>
      <c r="AC222" s="81"/>
      <c r="AD222" s="81"/>
      <c r="AE222" s="65"/>
      <c r="AF222" s="41"/>
      <c r="AG222" s="33"/>
      <c r="AH222" s="33"/>
      <c r="AI222" s="33"/>
    </row>
    <row r="223" spans="1:35" s="32" customFormat="1" x14ac:dyDescent="0.35">
      <c r="A223" s="76" t="s">
        <v>454</v>
      </c>
      <c r="B223" s="77" t="s">
        <v>432</v>
      </c>
      <c r="C223" s="38"/>
      <c r="D223" s="39"/>
      <c r="E223" s="40"/>
      <c r="F223" s="40"/>
      <c r="G223" s="40"/>
      <c r="H223" s="40"/>
      <c r="I223" s="81"/>
      <c r="J223" s="81"/>
      <c r="K223" s="40"/>
      <c r="L223" s="81"/>
      <c r="M223" s="81"/>
      <c r="N223" s="40"/>
      <c r="O223" s="40"/>
      <c r="P223" s="81"/>
      <c r="Q223" s="81"/>
      <c r="R223" s="40"/>
      <c r="S223" s="81"/>
      <c r="T223" s="81"/>
      <c r="U223" s="81"/>
      <c r="V223" s="81"/>
      <c r="W223" s="40"/>
      <c r="X223" s="40"/>
      <c r="Y223" s="40"/>
      <c r="Z223" s="40"/>
      <c r="AA223" s="40"/>
      <c r="AB223" s="40"/>
      <c r="AC223" s="40"/>
      <c r="AD223" s="40"/>
      <c r="AE223" s="65"/>
      <c r="AF223" s="65"/>
      <c r="AG223" s="33"/>
      <c r="AH223" s="33"/>
      <c r="AI223" s="33"/>
    </row>
    <row r="224" spans="1:35" s="32" customFormat="1" x14ac:dyDescent="0.35">
      <c r="A224" s="92" t="s">
        <v>47</v>
      </c>
      <c r="B224" s="77" t="s">
        <v>48</v>
      </c>
      <c r="C224" s="38"/>
      <c r="D224" s="39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65"/>
      <c r="AF224" s="38"/>
      <c r="AG224" s="33"/>
      <c r="AH224" s="33"/>
      <c r="AI224" s="33"/>
    </row>
    <row r="225" spans="1:35" s="32" customFormat="1" x14ac:dyDescent="0.35">
      <c r="A225" s="76" t="s">
        <v>340</v>
      </c>
      <c r="B225" s="77" t="s">
        <v>49</v>
      </c>
      <c r="C225" s="38"/>
      <c r="D225" s="39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65"/>
      <c r="AF225" s="38"/>
      <c r="AG225" s="33"/>
      <c r="AH225" s="33"/>
      <c r="AI225" s="33"/>
    </row>
    <row r="226" spans="1:35" s="32" customFormat="1" x14ac:dyDescent="0.35">
      <c r="A226" s="20" t="s">
        <v>336</v>
      </c>
      <c r="B226" s="22" t="s">
        <v>50</v>
      </c>
      <c r="C226" s="38"/>
      <c r="D226" s="39"/>
      <c r="E226" s="40"/>
      <c r="F226" s="40"/>
      <c r="G226" s="40"/>
      <c r="H226" s="40"/>
      <c r="I226" s="74"/>
      <c r="J226" s="74"/>
      <c r="K226" s="40"/>
      <c r="L226" s="74"/>
      <c r="M226" s="74"/>
      <c r="N226" s="40"/>
      <c r="O226" s="40"/>
      <c r="P226" s="74"/>
      <c r="Q226" s="74"/>
      <c r="R226" s="40"/>
      <c r="S226" s="74"/>
      <c r="T226" s="74"/>
      <c r="U226" s="74"/>
      <c r="V226" s="74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33"/>
      <c r="AH226" s="33"/>
      <c r="AI226" s="33"/>
    </row>
    <row r="227" spans="1:35" s="32" customFormat="1" x14ac:dyDescent="0.35">
      <c r="A227" s="13" t="s">
        <v>309</v>
      </c>
      <c r="B227" s="22" t="s">
        <v>51</v>
      </c>
      <c r="C227" s="39"/>
      <c r="D227" s="39"/>
      <c r="E227" s="40"/>
      <c r="F227" s="40"/>
      <c r="G227" s="40"/>
      <c r="H227" s="40"/>
      <c r="I227" s="74"/>
      <c r="J227" s="74"/>
      <c r="K227" s="40"/>
      <c r="L227" s="74"/>
      <c r="M227" s="74"/>
      <c r="N227" s="40"/>
      <c r="O227" s="40"/>
      <c r="P227" s="74"/>
      <c r="Q227" s="74"/>
      <c r="R227" s="40"/>
      <c r="S227" s="74"/>
      <c r="T227" s="74"/>
      <c r="U227" s="74"/>
      <c r="V227" s="74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33"/>
      <c r="AH227" s="33"/>
      <c r="AI227" s="33"/>
    </row>
    <row r="228" spans="1:35" s="32" customFormat="1" ht="12.75" customHeight="1" x14ac:dyDescent="0.35">
      <c r="A228" s="23" t="s">
        <v>333</v>
      </c>
      <c r="B228" s="22"/>
      <c r="C228" s="18" t="s">
        <v>37</v>
      </c>
      <c r="D228" s="18" t="s">
        <v>37</v>
      </c>
      <c r="E228" s="18" t="s">
        <v>37</v>
      </c>
      <c r="F228" s="18" t="s">
        <v>37</v>
      </c>
      <c r="G228" s="18" t="s">
        <v>37</v>
      </c>
      <c r="H228" s="18"/>
      <c r="I228" s="18" t="s">
        <v>37</v>
      </c>
      <c r="J228" s="18" t="s">
        <v>37</v>
      </c>
      <c r="K228" s="18"/>
      <c r="L228" s="18" t="s">
        <v>37</v>
      </c>
      <c r="M228" s="18" t="s">
        <v>37</v>
      </c>
      <c r="N228" s="18" t="s">
        <v>37</v>
      </c>
      <c r="O228" s="18"/>
      <c r="P228" s="18" t="s">
        <v>37</v>
      </c>
      <c r="Q228" s="18" t="s">
        <v>37</v>
      </c>
      <c r="R228" s="18" t="s">
        <v>37</v>
      </c>
      <c r="S228" s="18"/>
      <c r="T228" s="18" t="s">
        <v>37</v>
      </c>
      <c r="U228" s="18" t="s">
        <v>37</v>
      </c>
      <c r="V228" s="18" t="s">
        <v>37</v>
      </c>
      <c r="W228" s="18" t="s">
        <v>37</v>
      </c>
      <c r="X228" s="18" t="s">
        <v>37</v>
      </c>
      <c r="Y228" s="18" t="s">
        <v>37</v>
      </c>
      <c r="Z228" s="18" t="s">
        <v>37</v>
      </c>
      <c r="AA228" s="18" t="s">
        <v>37</v>
      </c>
      <c r="AB228" s="18" t="s">
        <v>37</v>
      </c>
      <c r="AC228" s="18" t="s">
        <v>37</v>
      </c>
      <c r="AD228" s="18" t="s">
        <v>37</v>
      </c>
      <c r="AE228" s="18" t="s">
        <v>37</v>
      </c>
      <c r="AF228" s="18" t="s">
        <v>37</v>
      </c>
      <c r="AG228" s="33"/>
      <c r="AH228" s="33"/>
      <c r="AI228" s="33"/>
    </row>
    <row r="229" spans="1:35" s="32" customFormat="1" ht="12.75" customHeight="1" x14ac:dyDescent="0.35">
      <c r="A229" s="20" t="str">
        <f>INDEX(A$18:A$129,MATCH(B229,B$18:B$129,0))</f>
        <v>Investment income and investment gains / (losses)</v>
      </c>
      <c r="B229" s="22" t="s">
        <v>56</v>
      </c>
      <c r="C229" s="39"/>
      <c r="D229" s="38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33"/>
      <c r="AH229" s="33"/>
      <c r="AI229" s="33"/>
    </row>
    <row r="230" spans="1:35" s="32" customFormat="1" ht="12.75" customHeight="1" x14ac:dyDescent="0.35">
      <c r="A230" s="20" t="str">
        <f>INDEX(A$18:A$129,MATCH(B230,B$18:B$129,0))</f>
        <v>Other income</v>
      </c>
      <c r="B230" s="22" t="s">
        <v>57</v>
      </c>
      <c r="C230" s="39"/>
      <c r="D230" s="38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33"/>
      <c r="AH230" s="33"/>
      <c r="AI230" s="33"/>
    </row>
    <row r="231" spans="1:35" s="32" customFormat="1" ht="12.75" customHeight="1" x14ac:dyDescent="0.35">
      <c r="A231" s="25" t="str">
        <f>INDEX(A$18:A$129,MATCH(B231,B$18:B$129,0))</f>
        <v>Total income</v>
      </c>
      <c r="B231" s="22" t="s">
        <v>58</v>
      </c>
      <c r="C231" s="39"/>
      <c r="D231" s="38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33"/>
      <c r="AH231" s="33"/>
      <c r="AI231" s="33"/>
    </row>
    <row r="232" spans="1:35" s="32" customFormat="1" ht="12.75" customHeight="1" x14ac:dyDescent="0.35">
      <c r="A232" s="30" t="s">
        <v>59</v>
      </c>
      <c r="B232" s="22"/>
      <c r="C232" s="18" t="s">
        <v>37</v>
      </c>
      <c r="D232" s="18" t="s">
        <v>37</v>
      </c>
      <c r="E232" s="18" t="s">
        <v>37</v>
      </c>
      <c r="F232" s="18" t="s">
        <v>37</v>
      </c>
      <c r="G232" s="18" t="s">
        <v>37</v>
      </c>
      <c r="H232" s="18"/>
      <c r="I232" s="18" t="s">
        <v>37</v>
      </c>
      <c r="J232" s="18" t="s">
        <v>37</v>
      </c>
      <c r="K232" s="18"/>
      <c r="L232" s="18" t="s">
        <v>37</v>
      </c>
      <c r="M232" s="18" t="s">
        <v>37</v>
      </c>
      <c r="N232" s="18" t="s">
        <v>37</v>
      </c>
      <c r="O232" s="18"/>
      <c r="P232" s="18" t="s">
        <v>37</v>
      </c>
      <c r="Q232" s="18" t="s">
        <v>37</v>
      </c>
      <c r="R232" s="18" t="s">
        <v>37</v>
      </c>
      <c r="S232" s="18"/>
      <c r="T232" s="18" t="s">
        <v>37</v>
      </c>
      <c r="U232" s="18" t="s">
        <v>37</v>
      </c>
      <c r="V232" s="18" t="s">
        <v>37</v>
      </c>
      <c r="W232" s="18" t="s">
        <v>37</v>
      </c>
      <c r="X232" s="18" t="s">
        <v>37</v>
      </c>
      <c r="Y232" s="18" t="s">
        <v>37</v>
      </c>
      <c r="Z232" s="18" t="s">
        <v>37</v>
      </c>
      <c r="AA232" s="18" t="s">
        <v>37</v>
      </c>
      <c r="AB232" s="18" t="s">
        <v>37</v>
      </c>
      <c r="AC232" s="18" t="s">
        <v>37</v>
      </c>
      <c r="AD232" s="18" t="s">
        <v>37</v>
      </c>
      <c r="AE232" s="18" t="s">
        <v>37</v>
      </c>
      <c r="AF232" s="18" t="s">
        <v>37</v>
      </c>
      <c r="AG232" s="33"/>
      <c r="AH232" s="33"/>
      <c r="AI232" s="33"/>
    </row>
    <row r="233" spans="1:35" s="32" customFormat="1" ht="12.75" customHeight="1" x14ac:dyDescent="0.35">
      <c r="A233" s="23" t="s">
        <v>334</v>
      </c>
      <c r="B233" s="22"/>
      <c r="C233" s="18" t="s">
        <v>37</v>
      </c>
      <c r="D233" s="18" t="s">
        <v>37</v>
      </c>
      <c r="E233" s="18" t="s">
        <v>37</v>
      </c>
      <c r="F233" s="18" t="s">
        <v>37</v>
      </c>
      <c r="G233" s="18" t="s">
        <v>37</v>
      </c>
      <c r="H233" s="18"/>
      <c r="I233" s="18" t="s">
        <v>37</v>
      </c>
      <c r="J233" s="18" t="s">
        <v>37</v>
      </c>
      <c r="K233" s="18"/>
      <c r="L233" s="18" t="s">
        <v>37</v>
      </c>
      <c r="M233" s="18" t="s">
        <v>37</v>
      </c>
      <c r="N233" s="18" t="s">
        <v>37</v>
      </c>
      <c r="O233" s="18"/>
      <c r="P233" s="18" t="s">
        <v>37</v>
      </c>
      <c r="Q233" s="18" t="s">
        <v>37</v>
      </c>
      <c r="R233" s="18" t="s">
        <v>37</v>
      </c>
      <c r="S233" s="18"/>
      <c r="T233" s="18" t="s">
        <v>37</v>
      </c>
      <c r="U233" s="18" t="s">
        <v>37</v>
      </c>
      <c r="V233" s="18" t="s">
        <v>37</v>
      </c>
      <c r="W233" s="18" t="s">
        <v>37</v>
      </c>
      <c r="X233" s="18" t="s">
        <v>37</v>
      </c>
      <c r="Y233" s="18" t="s">
        <v>37</v>
      </c>
      <c r="Z233" s="18" t="s">
        <v>37</v>
      </c>
      <c r="AA233" s="18" t="s">
        <v>37</v>
      </c>
      <c r="AB233" s="18" t="s">
        <v>37</v>
      </c>
      <c r="AC233" s="18" t="s">
        <v>37</v>
      </c>
      <c r="AD233" s="18" t="s">
        <v>37</v>
      </c>
      <c r="AE233" s="18" t="s">
        <v>37</v>
      </c>
      <c r="AF233" s="18" t="s">
        <v>37</v>
      </c>
      <c r="AG233" s="33"/>
      <c r="AH233" s="33"/>
      <c r="AI233" s="33"/>
    </row>
    <row r="234" spans="1:35" s="32" customFormat="1" ht="12.75" customHeight="1" x14ac:dyDescent="0.35">
      <c r="A234" s="20" t="str">
        <f>INDEX(A$18:A$129,MATCH(B234,B$18:B$129,0))</f>
        <v>Gross (undiscounted) claims incurred</v>
      </c>
      <c r="B234" s="22" t="s">
        <v>60</v>
      </c>
      <c r="C234" s="38"/>
      <c r="D234" s="39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1"/>
      <c r="AF234" s="41"/>
      <c r="AG234" s="33"/>
      <c r="AH234" s="33"/>
      <c r="AI234" s="33"/>
    </row>
    <row r="235" spans="1:35" s="32" customFormat="1" x14ac:dyDescent="0.35">
      <c r="A235" s="88" t="s">
        <v>359</v>
      </c>
      <c r="B235" s="77" t="s">
        <v>346</v>
      </c>
      <c r="C235" s="38"/>
      <c r="D235" s="39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1"/>
      <c r="AB235" s="41"/>
      <c r="AC235" s="41"/>
      <c r="AD235" s="41"/>
      <c r="AE235" s="41"/>
      <c r="AF235" s="41"/>
      <c r="AG235" s="33"/>
      <c r="AH235" s="33"/>
      <c r="AI235" s="33"/>
    </row>
    <row r="236" spans="1:35" s="32" customFormat="1" x14ac:dyDescent="0.35">
      <c r="A236" s="88" t="s">
        <v>355</v>
      </c>
      <c r="B236" s="77" t="s">
        <v>347</v>
      </c>
      <c r="C236" s="38"/>
      <c r="D236" s="39"/>
      <c r="E236" s="40"/>
      <c r="F236" s="40"/>
      <c r="G236" s="40"/>
      <c r="H236" s="40"/>
      <c r="I236" s="74"/>
      <c r="J236" s="74"/>
      <c r="K236" s="40"/>
      <c r="L236" s="74"/>
      <c r="M236" s="74"/>
      <c r="N236" s="40"/>
      <c r="O236" s="40"/>
      <c r="P236" s="74"/>
      <c r="Q236" s="74"/>
      <c r="R236" s="40"/>
      <c r="S236" s="74"/>
      <c r="T236" s="74"/>
      <c r="U236" s="74"/>
      <c r="V236" s="74"/>
      <c r="W236" s="40"/>
      <c r="X236" s="40"/>
      <c r="Y236" s="40"/>
      <c r="Z236" s="40"/>
      <c r="AA236" s="40"/>
      <c r="AB236" s="40"/>
      <c r="AC236" s="40"/>
      <c r="AD236" s="40"/>
      <c r="AE236" s="41"/>
      <c r="AF236" s="41"/>
      <c r="AG236" s="33"/>
      <c r="AH236" s="33"/>
      <c r="AI236" s="33"/>
    </row>
    <row r="237" spans="1:35" s="32" customFormat="1" x14ac:dyDescent="0.35">
      <c r="A237" s="95" t="s">
        <v>361</v>
      </c>
      <c r="B237" s="77" t="s">
        <v>62</v>
      </c>
      <c r="C237" s="38"/>
      <c r="D237" s="39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81"/>
      <c r="AF237" s="81"/>
      <c r="AG237" s="33"/>
      <c r="AH237" s="33"/>
      <c r="AI237" s="33"/>
    </row>
    <row r="238" spans="1:35" s="32" customFormat="1" x14ac:dyDescent="0.35">
      <c r="A238" s="78" t="s">
        <v>363</v>
      </c>
      <c r="B238" s="77" t="s">
        <v>64</v>
      </c>
      <c r="C238" s="38"/>
      <c r="D238" s="39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81"/>
      <c r="AF238" s="81"/>
      <c r="AG238" s="33"/>
      <c r="AH238" s="33"/>
      <c r="AI238" s="33"/>
    </row>
    <row r="239" spans="1:35" s="32" customFormat="1" ht="12.75" customHeight="1" x14ac:dyDescent="0.35">
      <c r="A239" s="13" t="str">
        <f>INDEX(A$18:A$129,MATCH(B239,B$18:B$129,0))</f>
        <v xml:space="preserve">Gross (undiscounted) claims incurred - claim events that occurred prior to the period	</v>
      </c>
      <c r="B239" s="22" t="s">
        <v>66</v>
      </c>
      <c r="C239" s="38"/>
      <c r="D239" s="39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1"/>
      <c r="AF239" s="41"/>
      <c r="AG239" s="33"/>
      <c r="AH239" s="33"/>
      <c r="AI239" s="33"/>
    </row>
    <row r="240" spans="1:35" s="32" customFormat="1" x14ac:dyDescent="0.35">
      <c r="A240" s="78" t="s">
        <v>433</v>
      </c>
      <c r="B240" s="77" t="s">
        <v>435</v>
      </c>
      <c r="C240" s="38"/>
      <c r="D240" s="39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81"/>
      <c r="AB240" s="81"/>
      <c r="AC240" s="81"/>
      <c r="AD240" s="81"/>
      <c r="AE240" s="41"/>
      <c r="AF240" s="41"/>
      <c r="AG240" s="33"/>
      <c r="AH240" s="33"/>
      <c r="AI240" s="33"/>
    </row>
    <row r="241" spans="1:35" s="32" customFormat="1" ht="29" x14ac:dyDescent="0.35">
      <c r="A241" s="78" t="s">
        <v>434</v>
      </c>
      <c r="B241" s="77" t="s">
        <v>436</v>
      </c>
      <c r="C241" s="38"/>
      <c r="D241" s="39"/>
      <c r="E241" s="40"/>
      <c r="F241" s="40"/>
      <c r="G241" s="40"/>
      <c r="H241" s="40"/>
      <c r="I241" s="81"/>
      <c r="J241" s="81"/>
      <c r="K241" s="40"/>
      <c r="L241" s="81"/>
      <c r="M241" s="81"/>
      <c r="N241" s="40"/>
      <c r="O241" s="40"/>
      <c r="P241" s="81"/>
      <c r="Q241" s="81"/>
      <c r="R241" s="40"/>
      <c r="S241" s="81"/>
      <c r="T241" s="81"/>
      <c r="U241" s="81"/>
      <c r="V241" s="81"/>
      <c r="W241" s="40"/>
      <c r="X241" s="40"/>
      <c r="Y241" s="40"/>
      <c r="Z241" s="40"/>
      <c r="AA241" s="40"/>
      <c r="AB241" s="40"/>
      <c r="AC241" s="40"/>
      <c r="AD241" s="40"/>
      <c r="AE241" s="41"/>
      <c r="AF241" s="41"/>
      <c r="AG241" s="33"/>
      <c r="AH241" s="33"/>
      <c r="AI241" s="33"/>
    </row>
    <row r="242" spans="1:35" s="32" customFormat="1" x14ac:dyDescent="0.35">
      <c r="A242" s="20" t="s">
        <v>368</v>
      </c>
      <c r="B242" s="22" t="s">
        <v>69</v>
      </c>
      <c r="C242" s="38"/>
      <c r="D242" s="39"/>
      <c r="E242" s="40"/>
      <c r="F242" s="40"/>
      <c r="G242" s="40"/>
      <c r="H242" s="40"/>
      <c r="I242" s="74"/>
      <c r="J242" s="74"/>
      <c r="K242" s="40"/>
      <c r="L242" s="74"/>
      <c r="M242" s="74"/>
      <c r="N242" s="40"/>
      <c r="O242" s="40"/>
      <c r="P242" s="74"/>
      <c r="Q242" s="74"/>
      <c r="R242" s="40"/>
      <c r="S242" s="74"/>
      <c r="T242" s="74"/>
      <c r="U242" s="74"/>
      <c r="V242" s="74"/>
      <c r="W242" s="40"/>
      <c r="X242" s="40"/>
      <c r="Y242" s="40"/>
      <c r="Z242" s="40"/>
      <c r="AA242" s="40"/>
      <c r="AB242" s="40"/>
      <c r="AC242" s="40"/>
      <c r="AD242" s="40"/>
      <c r="AE242" s="41"/>
      <c r="AF242" s="41"/>
      <c r="AG242" s="33"/>
      <c r="AH242" s="33"/>
      <c r="AI242" s="33"/>
    </row>
    <row r="243" spans="1:35" s="32" customFormat="1" x14ac:dyDescent="0.35">
      <c r="A243" s="13" t="s">
        <v>372</v>
      </c>
      <c r="B243" s="22" t="s">
        <v>73</v>
      </c>
      <c r="C243" s="38"/>
      <c r="D243" s="39"/>
      <c r="E243" s="40"/>
      <c r="F243" s="40"/>
      <c r="G243" s="40"/>
      <c r="H243" s="40"/>
      <c r="I243" s="74"/>
      <c r="J243" s="74"/>
      <c r="K243" s="40"/>
      <c r="L243" s="74"/>
      <c r="M243" s="74"/>
      <c r="N243" s="40"/>
      <c r="O243" s="40"/>
      <c r="P243" s="74"/>
      <c r="Q243" s="74"/>
      <c r="R243" s="40"/>
      <c r="S243" s="74"/>
      <c r="T243" s="74"/>
      <c r="U243" s="74"/>
      <c r="V243" s="74"/>
      <c r="W243" s="40"/>
      <c r="X243" s="40"/>
      <c r="Y243" s="40"/>
      <c r="Z243" s="40"/>
      <c r="AA243" s="40"/>
      <c r="AB243" s="40"/>
      <c r="AC243" s="40"/>
      <c r="AD243" s="40"/>
      <c r="AE243" s="41"/>
      <c r="AF243" s="41"/>
      <c r="AG243" s="33"/>
      <c r="AH243" s="33"/>
      <c r="AI243" s="33"/>
    </row>
    <row r="244" spans="1:35" s="32" customFormat="1" ht="12.75" customHeight="1" x14ac:dyDescent="0.35">
      <c r="A244" s="20" t="str">
        <f>INDEX(A$18:A$129,MATCH(B244,B$18:B$129,0))</f>
        <v>Net (discounted) claims incurred</v>
      </c>
      <c r="B244" s="22" t="s">
        <v>76</v>
      </c>
      <c r="C244" s="39"/>
      <c r="D244" s="39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0"/>
      <c r="AF244" s="40"/>
      <c r="AG244" s="33"/>
      <c r="AH244" s="33"/>
      <c r="AI244" s="33"/>
    </row>
    <row r="245" spans="1:35" s="32" customFormat="1" x14ac:dyDescent="0.35">
      <c r="A245" s="13" t="str">
        <f>INDEX(A$18:A$129,MATCH(B245,B$18:B$129,0))</f>
        <v>Net (discounted) claims incurred - business transfers-out</v>
      </c>
      <c r="B245" s="22" t="s">
        <v>77</v>
      </c>
      <c r="C245" s="39"/>
      <c r="D245" s="39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33"/>
      <c r="AH245" s="33"/>
      <c r="AI245" s="33"/>
    </row>
    <row r="246" spans="1:35" s="32" customFormat="1" x14ac:dyDescent="0.35">
      <c r="A246" s="23" t="s">
        <v>379</v>
      </c>
      <c r="B246" s="22"/>
      <c r="C246" s="18" t="s">
        <v>37</v>
      </c>
      <c r="D246" s="18" t="s">
        <v>37</v>
      </c>
      <c r="E246" s="18" t="s">
        <v>37</v>
      </c>
      <c r="F246" s="18" t="s">
        <v>37</v>
      </c>
      <c r="G246" s="18" t="s">
        <v>37</v>
      </c>
      <c r="H246" s="18"/>
      <c r="I246" s="18" t="s">
        <v>37</v>
      </c>
      <c r="J246" s="18" t="s">
        <v>37</v>
      </c>
      <c r="K246" s="18"/>
      <c r="L246" s="18" t="s">
        <v>37</v>
      </c>
      <c r="M246" s="18" t="s">
        <v>37</v>
      </c>
      <c r="N246" s="18" t="s">
        <v>37</v>
      </c>
      <c r="O246" s="18"/>
      <c r="P246" s="18" t="s">
        <v>37</v>
      </c>
      <c r="Q246" s="18" t="s">
        <v>37</v>
      </c>
      <c r="R246" s="18" t="s">
        <v>37</v>
      </c>
      <c r="S246" s="18"/>
      <c r="T246" s="18" t="s">
        <v>37</v>
      </c>
      <c r="U246" s="18" t="s">
        <v>37</v>
      </c>
      <c r="V246" s="18" t="s">
        <v>37</v>
      </c>
      <c r="W246" s="18" t="s">
        <v>37</v>
      </c>
      <c r="X246" s="18" t="s">
        <v>37</v>
      </c>
      <c r="Y246" s="18" t="s">
        <v>37</v>
      </c>
      <c r="Z246" s="18" t="s">
        <v>37</v>
      </c>
      <c r="AA246" s="18" t="s">
        <v>37</v>
      </c>
      <c r="AB246" s="18" t="s">
        <v>37</v>
      </c>
      <c r="AC246" s="18" t="s">
        <v>37</v>
      </c>
      <c r="AD246" s="18" t="s">
        <v>37</v>
      </c>
      <c r="AE246" s="18" t="s">
        <v>37</v>
      </c>
      <c r="AF246" s="18" t="s">
        <v>37</v>
      </c>
      <c r="AG246" s="33"/>
      <c r="AH246" s="33"/>
      <c r="AI246" s="33"/>
    </row>
    <row r="247" spans="1:35" s="32" customFormat="1" x14ac:dyDescent="0.35">
      <c r="A247" s="20" t="str">
        <f>INDEX(A$18:A$129,MATCH(B247,B$18:B$129,0))</f>
        <v>Technical expenses incurred net of reinsurance ceded</v>
      </c>
      <c r="B247" s="22" t="s">
        <v>79</v>
      </c>
      <c r="C247" s="39"/>
      <c r="D247" s="38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33"/>
      <c r="AH247" s="33"/>
      <c r="AI247" s="33"/>
    </row>
    <row r="248" spans="1:35" s="32" customFormat="1" x14ac:dyDescent="0.35">
      <c r="A248" s="13" t="str">
        <f>INDEX(A$18:A$129,MATCH(B248,B$18:B$129,0))</f>
        <v>Acquisition costs - commission</v>
      </c>
      <c r="B248" s="22" t="s">
        <v>82</v>
      </c>
      <c r="C248" s="38"/>
      <c r="D248" s="39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70"/>
      <c r="AF248" s="70"/>
      <c r="AG248" s="33"/>
      <c r="AH248" s="33"/>
      <c r="AI248" s="33"/>
    </row>
    <row r="249" spans="1:35" s="32" customFormat="1" x14ac:dyDescent="0.35">
      <c r="A249" s="23" t="s">
        <v>306</v>
      </c>
      <c r="B249" s="22"/>
      <c r="C249" s="18" t="s">
        <v>37</v>
      </c>
      <c r="D249" s="18" t="s">
        <v>37</v>
      </c>
      <c r="E249" s="18" t="s">
        <v>37</v>
      </c>
      <c r="F249" s="18" t="s">
        <v>37</v>
      </c>
      <c r="G249" s="18" t="s">
        <v>37</v>
      </c>
      <c r="H249" s="18"/>
      <c r="I249" s="18" t="s">
        <v>37</v>
      </c>
      <c r="J249" s="18" t="s">
        <v>37</v>
      </c>
      <c r="K249" s="18"/>
      <c r="L249" s="18" t="s">
        <v>37</v>
      </c>
      <c r="M249" s="18" t="s">
        <v>37</v>
      </c>
      <c r="N249" s="18" t="s">
        <v>37</v>
      </c>
      <c r="O249" s="18"/>
      <c r="P249" s="18" t="s">
        <v>37</v>
      </c>
      <c r="Q249" s="18" t="s">
        <v>37</v>
      </c>
      <c r="R249" s="18" t="s">
        <v>37</v>
      </c>
      <c r="S249" s="18"/>
      <c r="T249" s="18" t="s">
        <v>37</v>
      </c>
      <c r="U249" s="18" t="s">
        <v>37</v>
      </c>
      <c r="V249" s="18" t="s">
        <v>37</v>
      </c>
      <c r="W249" s="18" t="s">
        <v>37</v>
      </c>
      <c r="X249" s="18" t="s">
        <v>37</v>
      </c>
      <c r="Y249" s="18" t="s">
        <v>37</v>
      </c>
      <c r="Z249" s="18" t="s">
        <v>37</v>
      </c>
      <c r="AA249" s="18" t="s">
        <v>37</v>
      </c>
      <c r="AB249" s="18" t="s">
        <v>37</v>
      </c>
      <c r="AC249" s="18" t="s">
        <v>37</v>
      </c>
      <c r="AD249" s="18" t="s">
        <v>37</v>
      </c>
      <c r="AE249" s="18" t="s">
        <v>37</v>
      </c>
      <c r="AF249" s="18" t="s">
        <v>37</v>
      </c>
      <c r="AG249" s="33"/>
      <c r="AH249" s="33"/>
      <c r="AI249" s="33"/>
    </row>
    <row r="250" spans="1:35" s="32" customFormat="1" x14ac:dyDescent="0.35">
      <c r="A250" s="20" t="str">
        <f>INDEX(A$18:A$129,MATCH(B250,B$18:B$129,0))</f>
        <v>Interest paid or payable</v>
      </c>
      <c r="B250" s="22" t="s">
        <v>87</v>
      </c>
      <c r="C250" s="39"/>
      <c r="D250" s="38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33"/>
      <c r="AH250" s="33"/>
      <c r="AI250" s="33"/>
    </row>
    <row r="251" spans="1:35" s="32" customFormat="1" x14ac:dyDescent="0.35">
      <c r="A251" s="26" t="str">
        <f>INDEX(A$18:A$129,MATCH(B251,B$18:B$129,0))</f>
        <v>Total expenditure</v>
      </c>
      <c r="B251" s="22" t="s">
        <v>91</v>
      </c>
      <c r="C251" s="39"/>
      <c r="D251" s="38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33"/>
      <c r="AH251" s="33"/>
      <c r="AI251" s="33"/>
    </row>
    <row r="252" spans="1:35" s="32" customFormat="1" x14ac:dyDescent="0.35">
      <c r="A252" s="23" t="s">
        <v>335</v>
      </c>
      <c r="B252" s="22"/>
      <c r="C252" s="18" t="s">
        <v>37</v>
      </c>
      <c r="D252" s="18" t="s">
        <v>37</v>
      </c>
      <c r="E252" s="18" t="s">
        <v>37</v>
      </c>
      <c r="F252" s="18" t="s">
        <v>37</v>
      </c>
      <c r="G252" s="18" t="s">
        <v>37</v>
      </c>
      <c r="H252" s="18"/>
      <c r="I252" s="18" t="s">
        <v>37</v>
      </c>
      <c r="J252" s="18" t="s">
        <v>37</v>
      </c>
      <c r="K252" s="18"/>
      <c r="L252" s="18" t="s">
        <v>37</v>
      </c>
      <c r="M252" s="18" t="s">
        <v>37</v>
      </c>
      <c r="N252" s="18" t="s">
        <v>37</v>
      </c>
      <c r="O252" s="18"/>
      <c r="P252" s="18" t="s">
        <v>37</v>
      </c>
      <c r="Q252" s="18" t="s">
        <v>37</v>
      </c>
      <c r="R252" s="18" t="s">
        <v>37</v>
      </c>
      <c r="S252" s="18"/>
      <c r="T252" s="18" t="s">
        <v>37</v>
      </c>
      <c r="U252" s="18" t="s">
        <v>37</v>
      </c>
      <c r="V252" s="18" t="s">
        <v>37</v>
      </c>
      <c r="W252" s="18" t="s">
        <v>37</v>
      </c>
      <c r="X252" s="18" t="s">
        <v>37</v>
      </c>
      <c r="Y252" s="18" t="s">
        <v>37</v>
      </c>
      <c r="Z252" s="18" t="s">
        <v>37</v>
      </c>
      <c r="AA252" s="18" t="s">
        <v>37</v>
      </c>
      <c r="AB252" s="18" t="s">
        <v>37</v>
      </c>
      <c r="AC252" s="18" t="s">
        <v>37</v>
      </c>
      <c r="AD252" s="18" t="s">
        <v>37</v>
      </c>
      <c r="AE252" s="18" t="s">
        <v>37</v>
      </c>
      <c r="AF252" s="18" t="s">
        <v>37</v>
      </c>
      <c r="AG252" s="33"/>
      <c r="AH252" s="33"/>
      <c r="AI252" s="33"/>
    </row>
    <row r="253" spans="1:35" s="32" customFormat="1" x14ac:dyDescent="0.35">
      <c r="A253" s="25" t="str">
        <f>INDEX(A$18:A$129,MATCH(B253,B$18:B$129,0))</f>
        <v>Total comprehensive income in the period</v>
      </c>
      <c r="B253" s="22" t="s">
        <v>93</v>
      </c>
      <c r="C253" s="39"/>
      <c r="D253" s="38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33"/>
      <c r="AH253" s="33"/>
      <c r="AI253" s="33"/>
    </row>
    <row r="254" spans="1:35" s="32" customFormat="1" x14ac:dyDescent="0.35">
      <c r="A254" s="85" t="s">
        <v>451</v>
      </c>
      <c r="B254" s="22" t="s">
        <v>94</v>
      </c>
      <c r="C254" s="39"/>
      <c r="D254" s="38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33"/>
      <c r="AH254" s="33"/>
      <c r="AI254" s="33"/>
    </row>
    <row r="255" spans="1:35" s="32" customFormat="1" x14ac:dyDescent="0.35">
      <c r="A255" s="30" t="s">
        <v>307</v>
      </c>
      <c r="B255" s="22"/>
      <c r="C255" s="18" t="s">
        <v>37</v>
      </c>
      <c r="D255" s="18" t="s">
        <v>37</v>
      </c>
      <c r="E255" s="18" t="s">
        <v>37</v>
      </c>
      <c r="F255" s="18" t="s">
        <v>37</v>
      </c>
      <c r="G255" s="18" t="s">
        <v>37</v>
      </c>
      <c r="H255" s="18"/>
      <c r="I255" s="18" t="s">
        <v>37</v>
      </c>
      <c r="J255" s="18" t="s">
        <v>37</v>
      </c>
      <c r="K255" s="18"/>
      <c r="L255" s="18" t="s">
        <v>37</v>
      </c>
      <c r="M255" s="18" t="s">
        <v>37</v>
      </c>
      <c r="N255" s="18" t="s">
        <v>37</v>
      </c>
      <c r="O255" s="18"/>
      <c r="P255" s="18" t="s">
        <v>37</v>
      </c>
      <c r="Q255" s="18" t="s">
        <v>37</v>
      </c>
      <c r="R255" s="18" t="s">
        <v>37</v>
      </c>
      <c r="S255" s="18"/>
      <c r="T255" s="18" t="s">
        <v>37</v>
      </c>
      <c r="U255" s="18" t="s">
        <v>37</v>
      </c>
      <c r="V255" s="18" t="s">
        <v>37</v>
      </c>
      <c r="W255" s="18" t="s">
        <v>37</v>
      </c>
      <c r="X255" s="18" t="s">
        <v>37</v>
      </c>
      <c r="Y255" s="18" t="s">
        <v>37</v>
      </c>
      <c r="Z255" s="18" t="s">
        <v>37</v>
      </c>
      <c r="AA255" s="18" t="s">
        <v>37</v>
      </c>
      <c r="AB255" s="18" t="s">
        <v>37</v>
      </c>
      <c r="AC255" s="18" t="s">
        <v>37</v>
      </c>
      <c r="AD255" s="18" t="s">
        <v>37</v>
      </c>
      <c r="AE255" s="18" t="s">
        <v>37</v>
      </c>
      <c r="AF255" s="18" t="s">
        <v>37</v>
      </c>
      <c r="AG255" s="33"/>
      <c r="AH255" s="33"/>
      <c r="AI255" s="33"/>
    </row>
    <row r="256" spans="1:35" s="32" customFormat="1" ht="12.75" customHeight="1" x14ac:dyDescent="0.35">
      <c r="A256" s="28" t="str">
        <f>INDEX(A$18:A$129,MATCH(B256,B$18:B$129,0))</f>
        <v>Number of risks written in the period - insurance (direct)</v>
      </c>
      <c r="B256" s="22" t="s">
        <v>95</v>
      </c>
      <c r="C256" s="38"/>
      <c r="D256" s="38"/>
      <c r="E256" s="40"/>
      <c r="F256" s="40"/>
      <c r="G256" s="42"/>
      <c r="H256" s="42"/>
      <c r="I256" s="42"/>
      <c r="J256" s="42"/>
      <c r="K256" s="42"/>
      <c r="L256" s="42"/>
      <c r="M256" s="42"/>
      <c r="N256" s="39"/>
      <c r="O256" s="39"/>
      <c r="P256" s="40"/>
      <c r="Q256" s="39"/>
      <c r="R256" s="39"/>
      <c r="S256" s="39"/>
      <c r="T256" s="39"/>
      <c r="U256" s="39"/>
      <c r="V256" s="39"/>
      <c r="W256" s="39"/>
      <c r="X256" s="40"/>
      <c r="Y256" s="40"/>
      <c r="Z256" s="40"/>
      <c r="AA256" s="41"/>
      <c r="AB256" s="41"/>
      <c r="AC256" s="41"/>
      <c r="AD256" s="41"/>
      <c r="AE256" s="41"/>
      <c r="AF256" s="41"/>
      <c r="AG256" s="33"/>
      <c r="AH256" s="33"/>
      <c r="AI256" s="33"/>
    </row>
    <row r="257" spans="1:35" s="32" customFormat="1" ht="12.75" customHeight="1" x14ac:dyDescent="0.35">
      <c r="A257" s="20" t="str">
        <f>INDEX(A$18:A$129,MATCH(B257,B$18:B$129,0))</f>
        <v>Number of risks written in the period - insurance (direct) - new business</v>
      </c>
      <c r="B257" s="22" t="s">
        <v>96</v>
      </c>
      <c r="C257" s="38"/>
      <c r="D257" s="38"/>
      <c r="E257" s="40"/>
      <c r="F257" s="40"/>
      <c r="G257" s="38"/>
      <c r="H257" s="38"/>
      <c r="I257" s="42"/>
      <c r="J257" s="38"/>
      <c r="K257" s="38"/>
      <c r="L257" s="42"/>
      <c r="M257" s="38"/>
      <c r="N257" s="41"/>
      <c r="O257" s="38"/>
      <c r="P257" s="40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33"/>
      <c r="AH257" s="33"/>
      <c r="AI257" s="33"/>
    </row>
    <row r="258" spans="1:35" s="32" customFormat="1" ht="12.75" customHeight="1" x14ac:dyDescent="0.35">
      <c r="A258" s="26" t="str">
        <f>INDEX(A$18:A$129,MATCH(B258,B$18:B$129,0))</f>
        <v>Sum insured in-force at end of the period - insurance (direct) business</v>
      </c>
      <c r="B258" s="22" t="s">
        <v>97</v>
      </c>
      <c r="C258" s="38"/>
      <c r="D258" s="38"/>
      <c r="E258" s="39"/>
      <c r="F258" s="39"/>
      <c r="G258" s="39"/>
      <c r="H258" s="39"/>
      <c r="I258" s="39"/>
      <c r="J258" s="39"/>
      <c r="K258" s="39"/>
      <c r="L258" s="39"/>
      <c r="M258" s="39"/>
      <c r="N258" s="40"/>
      <c r="O258" s="40"/>
      <c r="P258" s="39"/>
      <c r="Q258" s="40"/>
      <c r="R258" s="40"/>
      <c r="S258" s="40"/>
      <c r="T258" s="40"/>
      <c r="U258" s="40"/>
      <c r="V258" s="40"/>
      <c r="W258" s="40"/>
      <c r="X258" s="39"/>
      <c r="Y258" s="39"/>
      <c r="Z258" s="39"/>
      <c r="AA258" s="41"/>
      <c r="AB258" s="41"/>
      <c r="AC258" s="41"/>
      <c r="AD258" s="41"/>
      <c r="AE258" s="41"/>
      <c r="AF258" s="41"/>
      <c r="AG258" s="33"/>
      <c r="AH258" s="33"/>
      <c r="AI258" s="33"/>
    </row>
    <row r="259" spans="1:35" s="32" customFormat="1" ht="12.75" customHeight="1" x14ac:dyDescent="0.35">
      <c r="A259" s="31" t="s">
        <v>485</v>
      </c>
      <c r="B259" s="22"/>
      <c r="C259" s="18" t="s">
        <v>37</v>
      </c>
      <c r="D259" s="18" t="s">
        <v>37</v>
      </c>
      <c r="E259" s="18" t="s">
        <v>37</v>
      </c>
      <c r="F259" s="18" t="s">
        <v>37</v>
      </c>
      <c r="G259" s="18" t="s">
        <v>37</v>
      </c>
      <c r="H259" s="18"/>
      <c r="I259" s="18" t="s">
        <v>37</v>
      </c>
      <c r="J259" s="18" t="s">
        <v>37</v>
      </c>
      <c r="K259" s="18"/>
      <c r="L259" s="18" t="s">
        <v>37</v>
      </c>
      <c r="M259" s="18" t="s">
        <v>37</v>
      </c>
      <c r="N259" s="18" t="s">
        <v>37</v>
      </c>
      <c r="O259" s="18"/>
      <c r="P259" s="18" t="s">
        <v>37</v>
      </c>
      <c r="Q259" s="18" t="s">
        <v>37</v>
      </c>
      <c r="R259" s="18" t="s">
        <v>37</v>
      </c>
      <c r="S259" s="18"/>
      <c r="T259" s="18" t="s">
        <v>37</v>
      </c>
      <c r="U259" s="18" t="s">
        <v>37</v>
      </c>
      <c r="V259" s="18" t="s">
        <v>37</v>
      </c>
      <c r="W259" s="18" t="s">
        <v>37</v>
      </c>
      <c r="X259" s="18" t="s">
        <v>37</v>
      </c>
      <c r="Y259" s="18" t="s">
        <v>37</v>
      </c>
      <c r="Z259" s="18" t="s">
        <v>37</v>
      </c>
      <c r="AA259" s="18" t="s">
        <v>37</v>
      </c>
      <c r="AB259" s="18" t="s">
        <v>37</v>
      </c>
      <c r="AC259" s="18" t="s">
        <v>37</v>
      </c>
      <c r="AD259" s="18" t="s">
        <v>37</v>
      </c>
      <c r="AE259" s="18" t="s">
        <v>37</v>
      </c>
      <c r="AF259" s="18" t="s">
        <v>37</v>
      </c>
      <c r="AG259" s="33"/>
      <c r="AH259" s="33"/>
      <c r="AI259" s="33"/>
    </row>
    <row r="260" spans="1:35" s="32" customFormat="1" ht="12.75" customHeight="1" x14ac:dyDescent="0.35">
      <c r="A260" s="20" t="str">
        <f t="shared" ref="A260:A267" si="2">INDEX(A$18:A$129,MATCH(B260,B$18:B$129,0))</f>
        <v>Assets - investments</v>
      </c>
      <c r="B260" s="22" t="s">
        <v>99</v>
      </c>
      <c r="C260" s="39"/>
      <c r="D260" s="38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33"/>
      <c r="AH260" s="33"/>
      <c r="AI260" s="33"/>
    </row>
    <row r="261" spans="1:35" s="32" customFormat="1" ht="12.75" customHeight="1" x14ac:dyDescent="0.35">
      <c r="A261" s="20" t="str">
        <f t="shared" si="2"/>
        <v>Assets - reinsurance recoverables</v>
      </c>
      <c r="B261" s="22" t="s">
        <v>101</v>
      </c>
      <c r="C261" s="39"/>
      <c r="D261" s="38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33"/>
      <c r="AH261" s="33"/>
      <c r="AI261" s="33"/>
    </row>
    <row r="262" spans="1:35" s="32" customFormat="1" ht="12.75" customHeight="1" x14ac:dyDescent="0.35">
      <c r="A262" s="20" t="str">
        <f t="shared" si="2"/>
        <v>Assets - total</v>
      </c>
      <c r="B262" s="22" t="s">
        <v>103</v>
      </c>
      <c r="C262" s="39"/>
      <c r="D262" s="38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33"/>
      <c r="AH262" s="33"/>
      <c r="AI262" s="33"/>
    </row>
    <row r="263" spans="1:35" s="32" customFormat="1" ht="12.75" customHeight="1" x14ac:dyDescent="0.35">
      <c r="A263" s="20" t="str">
        <f t="shared" si="2"/>
        <v>Best estimate – gross of reinsurance</v>
      </c>
      <c r="B263" s="22" t="s">
        <v>104</v>
      </c>
      <c r="C263" s="39"/>
      <c r="D263" s="38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33"/>
      <c r="AH263" s="33"/>
      <c r="AI263" s="33"/>
    </row>
    <row r="264" spans="1:35" s="32" customFormat="1" ht="12.75" customHeight="1" x14ac:dyDescent="0.35">
      <c r="A264" s="20" t="str">
        <f t="shared" si="2"/>
        <v>Best estimate claim provision - gross of reinsurance</v>
      </c>
      <c r="B264" s="22" t="s">
        <v>105</v>
      </c>
      <c r="C264" s="38"/>
      <c r="D264" s="39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33"/>
      <c r="AH264" s="33"/>
      <c r="AI264" s="33"/>
    </row>
    <row r="265" spans="1:35" s="32" customFormat="1" ht="12.75" customHeight="1" x14ac:dyDescent="0.35">
      <c r="A265" s="20" t="str">
        <f t="shared" si="2"/>
        <v>Best estimate premium provision - gross of reinsurance</v>
      </c>
      <c r="B265" s="22" t="s">
        <v>107</v>
      </c>
      <c r="C265" s="38"/>
      <c r="D265" s="39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33"/>
      <c r="AH265" s="33"/>
      <c r="AI265" s="33"/>
    </row>
    <row r="266" spans="1:35" s="32" customFormat="1" ht="12.75" customHeight="1" x14ac:dyDescent="0.35">
      <c r="A266" s="20" t="str">
        <f t="shared" si="2"/>
        <v>Risk margin</v>
      </c>
      <c r="B266" s="22" t="s">
        <v>109</v>
      </c>
      <c r="C266" s="39"/>
      <c r="D266" s="39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33"/>
      <c r="AH266" s="33"/>
      <c r="AI266" s="33"/>
    </row>
    <row r="267" spans="1:35" s="32" customFormat="1" ht="12.75" customHeight="1" x14ac:dyDescent="0.35">
      <c r="A267" s="20" t="str">
        <f t="shared" si="2"/>
        <v>Total liabilities</v>
      </c>
      <c r="B267" s="22" t="s">
        <v>111</v>
      </c>
      <c r="C267" s="39"/>
      <c r="D267" s="38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33"/>
      <c r="AH267" s="33"/>
      <c r="AI267" s="33"/>
    </row>
    <row r="268" spans="1:35" s="32" customFormat="1" ht="12.75" customHeight="1" x14ac:dyDescent="0.35">
      <c r="A268" s="30" t="s">
        <v>292</v>
      </c>
      <c r="B268" s="22"/>
      <c r="C268" s="18" t="s">
        <v>37</v>
      </c>
      <c r="D268" s="18" t="s">
        <v>37</v>
      </c>
      <c r="E268" s="18" t="s">
        <v>37</v>
      </c>
      <c r="F268" s="18" t="s">
        <v>37</v>
      </c>
      <c r="G268" s="18" t="s">
        <v>37</v>
      </c>
      <c r="H268" s="18"/>
      <c r="I268" s="18" t="s">
        <v>37</v>
      </c>
      <c r="J268" s="18" t="s">
        <v>37</v>
      </c>
      <c r="K268" s="18"/>
      <c r="L268" s="18" t="s">
        <v>37</v>
      </c>
      <c r="M268" s="18" t="s">
        <v>37</v>
      </c>
      <c r="N268" s="18" t="s">
        <v>37</v>
      </c>
      <c r="O268" s="18"/>
      <c r="P268" s="18" t="s">
        <v>37</v>
      </c>
      <c r="Q268" s="18" t="s">
        <v>37</v>
      </c>
      <c r="R268" s="18" t="s">
        <v>37</v>
      </c>
      <c r="S268" s="18"/>
      <c r="T268" s="18" t="s">
        <v>37</v>
      </c>
      <c r="U268" s="18" t="s">
        <v>37</v>
      </c>
      <c r="V268" s="18" t="s">
        <v>37</v>
      </c>
      <c r="W268" s="18" t="s">
        <v>37</v>
      </c>
      <c r="X268" s="18" t="s">
        <v>37</v>
      </c>
      <c r="Y268" s="18" t="s">
        <v>37</v>
      </c>
      <c r="Z268" s="18" t="s">
        <v>37</v>
      </c>
      <c r="AA268" s="18" t="s">
        <v>37</v>
      </c>
      <c r="AB268" s="18" t="s">
        <v>37</v>
      </c>
      <c r="AC268" s="18" t="s">
        <v>37</v>
      </c>
      <c r="AD268" s="18" t="s">
        <v>37</v>
      </c>
      <c r="AE268" s="18" t="s">
        <v>37</v>
      </c>
      <c r="AF268" s="18" t="s">
        <v>37</v>
      </c>
      <c r="AG268" s="33"/>
      <c r="AH268" s="33"/>
      <c r="AI268" s="33"/>
    </row>
    <row r="269" spans="1:35" s="32" customFormat="1" ht="12.75" customHeight="1" x14ac:dyDescent="0.35">
      <c r="A269" s="25" t="str">
        <f t="shared" ref="A269:A276" si="3">INDEX(A$18:A$129,MATCH(B269,B$18:B$129,0))</f>
        <v>Basic own funds at end of the period</v>
      </c>
      <c r="B269" s="22" t="s">
        <v>112</v>
      </c>
      <c r="C269" s="39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33"/>
      <c r="AH269" s="33"/>
      <c r="AI269" s="33"/>
    </row>
    <row r="270" spans="1:35" s="32" customFormat="1" ht="12.75" customHeight="1" x14ac:dyDescent="0.35">
      <c r="A270" s="20" t="str">
        <f t="shared" si="3"/>
        <v>Tier 1</v>
      </c>
      <c r="B270" s="22" t="s">
        <v>114</v>
      </c>
      <c r="C270" s="39"/>
      <c r="D270" s="38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33"/>
      <c r="AH270" s="33"/>
      <c r="AI270" s="33"/>
    </row>
    <row r="271" spans="1:35" s="32" customFormat="1" ht="12.75" customHeight="1" x14ac:dyDescent="0.35">
      <c r="A271" s="20" t="str">
        <f t="shared" si="3"/>
        <v>Tier 2</v>
      </c>
      <c r="B271" s="22" t="s">
        <v>118</v>
      </c>
      <c r="C271" s="39"/>
      <c r="D271" s="38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33"/>
      <c r="AH271" s="33"/>
      <c r="AI271" s="33"/>
    </row>
    <row r="272" spans="1:35" s="32" customFormat="1" ht="12.75" customHeight="1" x14ac:dyDescent="0.35">
      <c r="A272" s="20" t="str">
        <f t="shared" si="3"/>
        <v>Tier 3</v>
      </c>
      <c r="B272" s="22" t="s">
        <v>122</v>
      </c>
      <c r="C272" s="39"/>
      <c r="D272" s="38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33"/>
      <c r="AH272" s="33"/>
      <c r="AI272" s="33"/>
    </row>
    <row r="273" spans="1:35" s="32" customFormat="1" ht="12.75" customHeight="1" x14ac:dyDescent="0.35">
      <c r="A273" s="20" t="str">
        <f t="shared" si="3"/>
        <v>Other</v>
      </c>
      <c r="B273" s="22" t="s">
        <v>124</v>
      </c>
      <c r="C273" s="39"/>
      <c r="D273" s="38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33"/>
      <c r="AH273" s="33"/>
      <c r="AI273" s="33"/>
    </row>
    <row r="274" spans="1:35" s="32" customFormat="1" ht="12.75" customHeight="1" x14ac:dyDescent="0.35">
      <c r="A274" s="26" t="str">
        <f t="shared" si="3"/>
        <v>Ancillary own funds at end of the period</v>
      </c>
      <c r="B274" s="22" t="s">
        <v>126</v>
      </c>
      <c r="C274" s="39"/>
      <c r="D274" s="38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33"/>
      <c r="AH274" s="33"/>
      <c r="AI274" s="33"/>
    </row>
    <row r="275" spans="1:35" s="32" customFormat="1" ht="12.75" customHeight="1" x14ac:dyDescent="0.35">
      <c r="A275" s="26" t="str">
        <f t="shared" si="3"/>
        <v>Eligible own funds at end of the period</v>
      </c>
      <c r="B275" s="22" t="s">
        <v>128</v>
      </c>
      <c r="C275" s="39"/>
      <c r="D275" s="38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33"/>
      <c r="AH275" s="33"/>
      <c r="AI275" s="33"/>
    </row>
    <row r="276" spans="1:35" s="32" customFormat="1" x14ac:dyDescent="0.35">
      <c r="A276" s="26" t="str">
        <f t="shared" si="3"/>
        <v>SCR at end of the period</v>
      </c>
      <c r="B276" s="22" t="s">
        <v>130</v>
      </c>
      <c r="C276" s="39"/>
      <c r="D276" s="38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33"/>
      <c r="AH276" s="33"/>
      <c r="AI276" s="33"/>
    </row>
    <row r="277" spans="1:35" s="32" customFormat="1" ht="12.75" customHeight="1" x14ac:dyDescent="0.35">
      <c r="B277" s="32" t="s">
        <v>315</v>
      </c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</row>
    <row r="278" spans="1:35" s="32" customFormat="1" ht="12.75" customHeight="1" x14ac:dyDescent="0.35">
      <c r="B278" s="32" t="s">
        <v>315</v>
      </c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</row>
    <row r="279" spans="1:35" s="32" customFormat="1" ht="12.75" customHeight="1" x14ac:dyDescent="0.35">
      <c r="A279" s="43" t="s">
        <v>386</v>
      </c>
      <c r="B279" s="32" t="s">
        <v>315</v>
      </c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</row>
    <row r="280" spans="1:35" s="32" customFormat="1" ht="12.75" customHeight="1" x14ac:dyDescent="0.35">
      <c r="A280" s="8" t="str">
        <f>A5&amp;" : plan year 3"</f>
        <v>Non-life income, expenditure and business model analysis : plan year 3</v>
      </c>
      <c r="B280" s="32" t="s">
        <v>315</v>
      </c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</row>
    <row r="281" spans="1:35" s="32" customFormat="1" ht="12.75" customHeight="1" x14ac:dyDescent="0.35">
      <c r="B281" s="32" t="s">
        <v>315</v>
      </c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</row>
    <row r="282" spans="1:35" s="32" customFormat="1" ht="15" customHeight="1" x14ac:dyDescent="0.35">
      <c r="C282" s="130" t="s">
        <v>0</v>
      </c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  <c r="AA282" s="131"/>
      <c r="AB282" s="131"/>
      <c r="AC282" s="131"/>
      <c r="AD282" s="131"/>
      <c r="AE282" s="131"/>
      <c r="AF282" s="132"/>
      <c r="AG282" s="33"/>
      <c r="AH282" s="33"/>
      <c r="AI282" s="33"/>
    </row>
    <row r="283" spans="1:35" s="32" customFormat="1" ht="15" customHeight="1" x14ac:dyDescent="0.35">
      <c r="C283" s="138"/>
      <c r="D283" s="130" t="s">
        <v>1</v>
      </c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  <c r="AA283" s="131"/>
      <c r="AB283" s="131"/>
      <c r="AC283" s="131"/>
      <c r="AD283" s="132"/>
      <c r="AE283" s="146" t="s">
        <v>9</v>
      </c>
      <c r="AF283" s="146" t="s">
        <v>2</v>
      </c>
      <c r="AG283" s="33"/>
      <c r="AH283" s="33"/>
      <c r="AI283" s="33"/>
    </row>
    <row r="284" spans="1:35" s="32" customFormat="1" ht="15" customHeight="1" x14ac:dyDescent="0.35">
      <c r="C284" s="138"/>
      <c r="D284" s="138"/>
      <c r="E284" s="116" t="s">
        <v>3</v>
      </c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8"/>
      <c r="AA284" s="121" t="s">
        <v>4</v>
      </c>
      <c r="AB284" s="122"/>
      <c r="AC284" s="122"/>
      <c r="AD284" s="123"/>
      <c r="AE284" s="138"/>
      <c r="AF284" s="138"/>
      <c r="AG284" s="33"/>
      <c r="AH284" s="33"/>
      <c r="AI284" s="33"/>
    </row>
    <row r="285" spans="1:35" s="32" customFormat="1" ht="14.4" customHeight="1" x14ac:dyDescent="0.35">
      <c r="C285" s="138"/>
      <c r="D285" s="138"/>
      <c r="E285" s="136" t="s">
        <v>402</v>
      </c>
      <c r="F285" s="125" t="s">
        <v>403</v>
      </c>
      <c r="G285" s="125" t="s">
        <v>404</v>
      </c>
      <c r="H285" s="140" t="s">
        <v>416</v>
      </c>
      <c r="I285" s="141"/>
      <c r="J285" s="142"/>
      <c r="K285" s="140" t="s">
        <v>414</v>
      </c>
      <c r="L285" s="141"/>
      <c r="M285" s="142"/>
      <c r="N285" s="125" t="s">
        <v>405</v>
      </c>
      <c r="O285" s="140" t="s">
        <v>417</v>
      </c>
      <c r="P285" s="141"/>
      <c r="Q285" s="142"/>
      <c r="R285" s="133" t="s">
        <v>413</v>
      </c>
      <c r="S285" s="134"/>
      <c r="T285" s="134"/>
      <c r="U285" s="134"/>
      <c r="V285" s="135"/>
      <c r="W285" s="144" t="s">
        <v>406</v>
      </c>
      <c r="X285" s="125" t="s">
        <v>407</v>
      </c>
      <c r="Y285" s="125" t="s">
        <v>408</v>
      </c>
      <c r="Z285" s="125" t="s">
        <v>409</v>
      </c>
      <c r="AA285" s="125" t="s">
        <v>5</v>
      </c>
      <c r="AB285" s="125" t="s">
        <v>6</v>
      </c>
      <c r="AC285" s="125" t="s">
        <v>7</v>
      </c>
      <c r="AD285" s="147" t="s">
        <v>8</v>
      </c>
      <c r="AE285" s="138"/>
      <c r="AF285" s="138"/>
      <c r="AG285" s="33"/>
      <c r="AH285" s="33"/>
      <c r="AI285" s="33"/>
    </row>
    <row r="286" spans="1:35" s="32" customFormat="1" ht="70" customHeight="1" x14ac:dyDescent="0.35">
      <c r="C286" s="143"/>
      <c r="D286" s="139"/>
      <c r="E286" s="137"/>
      <c r="F286" s="126"/>
      <c r="G286" s="126"/>
      <c r="H286" s="73" t="s">
        <v>411</v>
      </c>
      <c r="I286" s="71" t="s">
        <v>425</v>
      </c>
      <c r="J286" s="71" t="s">
        <v>426</v>
      </c>
      <c r="K286" s="73" t="s">
        <v>411</v>
      </c>
      <c r="L286" s="71" t="s">
        <v>427</v>
      </c>
      <c r="M286" s="71" t="s">
        <v>428</v>
      </c>
      <c r="N286" s="126"/>
      <c r="O286" s="71" t="s">
        <v>411</v>
      </c>
      <c r="P286" s="71" t="s">
        <v>429</v>
      </c>
      <c r="Q286" s="71" t="s">
        <v>430</v>
      </c>
      <c r="R286" s="69" t="s">
        <v>411</v>
      </c>
      <c r="S286" s="75" t="s">
        <v>421</v>
      </c>
      <c r="T286" s="71" t="s">
        <v>422</v>
      </c>
      <c r="U286" s="71" t="s">
        <v>423</v>
      </c>
      <c r="V286" s="71" t="s">
        <v>424</v>
      </c>
      <c r="W286" s="145"/>
      <c r="X286" s="126"/>
      <c r="Y286" s="126"/>
      <c r="Z286" s="126"/>
      <c r="AA286" s="126"/>
      <c r="AB286" s="126"/>
      <c r="AC286" s="126"/>
      <c r="AD286" s="148"/>
      <c r="AE286" s="143"/>
      <c r="AF286" s="143"/>
      <c r="AG286" s="33"/>
      <c r="AH286" s="33"/>
      <c r="AI286" s="33"/>
    </row>
    <row r="287" spans="1:35" s="32" customFormat="1" x14ac:dyDescent="0.35">
      <c r="C287" s="34" t="s">
        <v>179</v>
      </c>
      <c r="D287" s="35" t="s">
        <v>180</v>
      </c>
      <c r="E287" s="35" t="s">
        <v>181</v>
      </c>
      <c r="F287" s="35" t="s">
        <v>182</v>
      </c>
      <c r="G287" s="35" t="s">
        <v>183</v>
      </c>
      <c r="H287" s="72" t="s">
        <v>463</v>
      </c>
      <c r="I287" s="35" t="s">
        <v>184</v>
      </c>
      <c r="J287" s="35" t="s">
        <v>185</v>
      </c>
      <c r="K287" s="72" t="s">
        <v>464</v>
      </c>
      <c r="L287" s="35" t="s">
        <v>186</v>
      </c>
      <c r="M287" s="35" t="s">
        <v>187</v>
      </c>
      <c r="N287" s="35" t="s">
        <v>188</v>
      </c>
      <c r="O287" s="72" t="s">
        <v>465</v>
      </c>
      <c r="P287" s="35" t="s">
        <v>189</v>
      </c>
      <c r="Q287" s="67" t="s">
        <v>190</v>
      </c>
      <c r="R287" s="68" t="s">
        <v>466</v>
      </c>
      <c r="S287" s="37" t="s">
        <v>191</v>
      </c>
      <c r="T287" s="35" t="s">
        <v>192</v>
      </c>
      <c r="U287" s="35" t="s">
        <v>193</v>
      </c>
      <c r="V287" s="35" t="s">
        <v>194</v>
      </c>
      <c r="W287" s="35" t="s">
        <v>195</v>
      </c>
      <c r="X287" s="35" t="s">
        <v>196</v>
      </c>
      <c r="Y287" s="35" t="s">
        <v>197</v>
      </c>
      <c r="Z287" s="36" t="s">
        <v>198</v>
      </c>
      <c r="AA287" s="37" t="s">
        <v>199</v>
      </c>
      <c r="AB287" s="35" t="s">
        <v>200</v>
      </c>
      <c r="AC287" s="36" t="s">
        <v>201</v>
      </c>
      <c r="AD287" s="22" t="s">
        <v>202</v>
      </c>
      <c r="AE287" s="34" t="s">
        <v>299</v>
      </c>
      <c r="AF287" s="34" t="s">
        <v>300</v>
      </c>
      <c r="AG287" s="33"/>
      <c r="AH287" s="33"/>
      <c r="AI287" s="33"/>
    </row>
    <row r="288" spans="1:35" s="32" customFormat="1" ht="12.75" customHeight="1" x14ac:dyDescent="0.35">
      <c r="A288" s="31" t="s">
        <v>36</v>
      </c>
      <c r="B288" s="44"/>
      <c r="C288" s="18" t="s">
        <v>37</v>
      </c>
      <c r="D288" s="18" t="s">
        <v>37</v>
      </c>
      <c r="E288" s="18" t="s">
        <v>37</v>
      </c>
      <c r="F288" s="18" t="s">
        <v>37</v>
      </c>
      <c r="G288" s="18" t="s">
        <v>37</v>
      </c>
      <c r="H288" s="18"/>
      <c r="I288" s="18" t="s">
        <v>37</v>
      </c>
      <c r="J288" s="18" t="s">
        <v>37</v>
      </c>
      <c r="K288" s="18"/>
      <c r="L288" s="18" t="s">
        <v>37</v>
      </c>
      <c r="M288" s="18" t="s">
        <v>37</v>
      </c>
      <c r="N288" s="18" t="s">
        <v>37</v>
      </c>
      <c r="O288" s="18"/>
      <c r="P288" s="18" t="s">
        <v>37</v>
      </c>
      <c r="Q288" s="18" t="s">
        <v>37</v>
      </c>
      <c r="R288" s="18" t="s">
        <v>37</v>
      </c>
      <c r="S288" s="18"/>
      <c r="T288" s="18" t="s">
        <v>37</v>
      </c>
      <c r="U288" s="18" t="s">
        <v>37</v>
      </c>
      <c r="V288" s="18" t="s">
        <v>37</v>
      </c>
      <c r="W288" s="18" t="s">
        <v>37</v>
      </c>
      <c r="X288" s="18" t="s">
        <v>37</v>
      </c>
      <c r="Y288" s="18" t="s">
        <v>37</v>
      </c>
      <c r="Z288" s="18" t="s">
        <v>37</v>
      </c>
      <c r="AA288" s="18" t="s">
        <v>37</v>
      </c>
      <c r="AB288" s="18" t="s">
        <v>37</v>
      </c>
      <c r="AC288" s="18" t="s">
        <v>37</v>
      </c>
      <c r="AD288" s="18" t="s">
        <v>37</v>
      </c>
      <c r="AE288" s="18" t="s">
        <v>37</v>
      </c>
      <c r="AF288" s="18" t="s">
        <v>37</v>
      </c>
      <c r="AG288" s="33"/>
      <c r="AH288" s="33"/>
      <c r="AI288" s="33"/>
    </row>
    <row r="289" spans="1:35" s="32" customFormat="1" ht="12.75" customHeight="1" x14ac:dyDescent="0.35">
      <c r="A289" s="23" t="s">
        <v>331</v>
      </c>
      <c r="B289" s="44"/>
      <c r="C289" s="18" t="s">
        <v>37</v>
      </c>
      <c r="D289" s="18" t="s">
        <v>37</v>
      </c>
      <c r="E289" s="18" t="s">
        <v>37</v>
      </c>
      <c r="F289" s="18" t="s">
        <v>37</v>
      </c>
      <c r="G289" s="18" t="s">
        <v>37</v>
      </c>
      <c r="H289" s="18"/>
      <c r="I289" s="18" t="s">
        <v>37</v>
      </c>
      <c r="J289" s="18" t="s">
        <v>37</v>
      </c>
      <c r="K289" s="18"/>
      <c r="L289" s="18" t="s">
        <v>37</v>
      </c>
      <c r="M289" s="18" t="s">
        <v>37</v>
      </c>
      <c r="N289" s="18" t="s">
        <v>37</v>
      </c>
      <c r="O289" s="18"/>
      <c r="P289" s="18" t="s">
        <v>37</v>
      </c>
      <c r="Q289" s="18" t="s">
        <v>37</v>
      </c>
      <c r="R289" s="18" t="s">
        <v>37</v>
      </c>
      <c r="S289" s="18"/>
      <c r="T289" s="18" t="s">
        <v>37</v>
      </c>
      <c r="U289" s="18" t="s">
        <v>37</v>
      </c>
      <c r="V289" s="18" t="s">
        <v>37</v>
      </c>
      <c r="W289" s="18" t="s">
        <v>37</v>
      </c>
      <c r="X289" s="18" t="s">
        <v>37</v>
      </c>
      <c r="Y289" s="18" t="s">
        <v>37</v>
      </c>
      <c r="Z289" s="18" t="s">
        <v>37</v>
      </c>
      <c r="AA289" s="18" t="s">
        <v>37</v>
      </c>
      <c r="AB289" s="18" t="s">
        <v>37</v>
      </c>
      <c r="AC289" s="18" t="s">
        <v>37</v>
      </c>
      <c r="AD289" s="18" t="s">
        <v>37</v>
      </c>
      <c r="AE289" s="18" t="s">
        <v>37</v>
      </c>
      <c r="AF289" s="18" t="s">
        <v>37</v>
      </c>
      <c r="AG289" s="33"/>
      <c r="AH289" s="33"/>
      <c r="AI289" s="33"/>
    </row>
    <row r="290" spans="1:35" s="32" customFormat="1" x14ac:dyDescent="0.35">
      <c r="A290" s="20" t="str">
        <f>INDEX(A$18:A$129,MATCH(B290,B$18:B$129,0))</f>
        <v>Gross written premiums</v>
      </c>
      <c r="B290" s="45" t="s">
        <v>38</v>
      </c>
      <c r="C290" s="38"/>
      <c r="D290" s="39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70"/>
      <c r="AF290" s="70"/>
      <c r="AG290" s="33"/>
      <c r="AH290" s="33"/>
      <c r="AI290" s="33"/>
    </row>
    <row r="291" spans="1:35" s="32" customFormat="1" x14ac:dyDescent="0.35">
      <c r="A291" s="13" t="str">
        <f>INDEX(A$18:A$129,MATCH(B291,B$18:B$129,0))</f>
        <v xml:space="preserve">  Gross written premiums - insurance (direct)</v>
      </c>
      <c r="B291" s="46" t="s">
        <v>39</v>
      </c>
      <c r="C291" s="38"/>
      <c r="D291" s="39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1"/>
      <c r="AB291" s="41"/>
      <c r="AC291" s="41"/>
      <c r="AD291" s="41"/>
      <c r="AE291" s="70"/>
      <c r="AF291" s="41"/>
      <c r="AG291" s="33"/>
      <c r="AH291" s="33"/>
      <c r="AI291" s="33"/>
    </row>
    <row r="292" spans="1:35" s="32" customFormat="1" ht="12.75" customHeight="1" x14ac:dyDescent="0.35">
      <c r="A292" s="14" t="str">
        <f>INDEX(A$18:A$129,MATCH(B292,B$18:B$129,0))</f>
        <v xml:space="preserve">  Gross written premiums - insurance (direct) - new business</v>
      </c>
      <c r="B292" s="46" t="s">
        <v>40</v>
      </c>
      <c r="C292" s="38"/>
      <c r="D292" s="39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1"/>
      <c r="AB292" s="41"/>
      <c r="AC292" s="41"/>
      <c r="AD292" s="41"/>
      <c r="AE292" s="70"/>
      <c r="AF292" s="41"/>
      <c r="AG292" s="33"/>
      <c r="AH292" s="33"/>
      <c r="AI292" s="33"/>
    </row>
    <row r="293" spans="1:35" s="32" customFormat="1" x14ac:dyDescent="0.35">
      <c r="A293" s="20" t="s">
        <v>352</v>
      </c>
      <c r="B293" s="22" t="s">
        <v>41</v>
      </c>
      <c r="C293" s="38"/>
      <c r="D293" s="39"/>
      <c r="E293" s="40"/>
      <c r="F293" s="40"/>
      <c r="G293" s="40"/>
      <c r="H293" s="40"/>
      <c r="I293" s="74"/>
      <c r="J293" s="74"/>
      <c r="K293" s="40"/>
      <c r="L293" s="74"/>
      <c r="M293" s="74"/>
      <c r="N293" s="40"/>
      <c r="O293" s="40"/>
      <c r="P293" s="74"/>
      <c r="Q293" s="74"/>
      <c r="R293" s="40"/>
      <c r="S293" s="74"/>
      <c r="T293" s="74"/>
      <c r="U293" s="74"/>
      <c r="V293" s="74"/>
      <c r="W293" s="40"/>
      <c r="X293" s="40"/>
      <c r="Y293" s="40"/>
      <c r="Z293" s="40"/>
      <c r="AA293" s="40"/>
      <c r="AB293" s="40"/>
      <c r="AC293" s="40"/>
      <c r="AD293" s="40"/>
      <c r="AE293" s="41"/>
      <c r="AF293" s="40"/>
      <c r="AG293" s="33"/>
      <c r="AH293" s="33"/>
      <c r="AI293" s="33"/>
    </row>
    <row r="294" spans="1:35" s="32" customFormat="1" ht="12.75" customHeight="1" x14ac:dyDescent="0.35">
      <c r="A294" s="20" t="str">
        <f>INDEX(A$18:A$129,MATCH(B294,B$18:B$129,0))</f>
        <v>Net written premiums</v>
      </c>
      <c r="B294" s="47" t="s">
        <v>45</v>
      </c>
      <c r="C294" s="38"/>
      <c r="D294" s="39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1"/>
      <c r="AF294" s="41"/>
      <c r="AG294" s="33"/>
      <c r="AH294" s="33"/>
      <c r="AI294" s="33"/>
    </row>
    <row r="295" spans="1:35" s="32" customFormat="1" ht="12.75" customHeight="1" x14ac:dyDescent="0.35">
      <c r="A295" s="23" t="s">
        <v>332</v>
      </c>
      <c r="B295" s="44"/>
      <c r="C295" s="18" t="s">
        <v>37</v>
      </c>
      <c r="D295" s="18" t="s">
        <v>37</v>
      </c>
      <c r="E295" s="18" t="s">
        <v>37</v>
      </c>
      <c r="F295" s="18" t="s">
        <v>37</v>
      </c>
      <c r="G295" s="18" t="s">
        <v>37</v>
      </c>
      <c r="H295" s="18"/>
      <c r="I295" s="18" t="s">
        <v>37</v>
      </c>
      <c r="J295" s="18" t="s">
        <v>37</v>
      </c>
      <c r="K295" s="18"/>
      <c r="L295" s="18" t="s">
        <v>37</v>
      </c>
      <c r="M295" s="18" t="s">
        <v>37</v>
      </c>
      <c r="N295" s="18" t="s">
        <v>37</v>
      </c>
      <c r="O295" s="18"/>
      <c r="P295" s="18" t="s">
        <v>37</v>
      </c>
      <c r="Q295" s="18" t="s">
        <v>37</v>
      </c>
      <c r="R295" s="18" t="s">
        <v>37</v>
      </c>
      <c r="S295" s="18"/>
      <c r="T295" s="18" t="s">
        <v>37</v>
      </c>
      <c r="U295" s="18" t="s">
        <v>37</v>
      </c>
      <c r="V295" s="18" t="s">
        <v>37</v>
      </c>
      <c r="W295" s="18" t="s">
        <v>37</v>
      </c>
      <c r="X295" s="18" t="s">
        <v>37</v>
      </c>
      <c r="Y295" s="18" t="s">
        <v>37</v>
      </c>
      <c r="Z295" s="18" t="s">
        <v>37</v>
      </c>
      <c r="AA295" s="18" t="s">
        <v>37</v>
      </c>
      <c r="AB295" s="18" t="s">
        <v>37</v>
      </c>
      <c r="AC295" s="18" t="s">
        <v>37</v>
      </c>
      <c r="AD295" s="18" t="s">
        <v>37</v>
      </c>
      <c r="AE295" s="18" t="s">
        <v>37</v>
      </c>
      <c r="AF295" s="18" t="s">
        <v>37</v>
      </c>
      <c r="AG295" s="33"/>
      <c r="AH295" s="33"/>
      <c r="AI295" s="33"/>
    </row>
    <row r="296" spans="1:35" s="32" customFormat="1" ht="12.75" customHeight="1" x14ac:dyDescent="0.35">
      <c r="A296" s="20" t="str">
        <f>INDEX(A$18:A$129,MATCH(B296,B$18:B$129,0))</f>
        <v>Gross earned premiums</v>
      </c>
      <c r="B296" s="47" t="s">
        <v>46</v>
      </c>
      <c r="C296" s="38"/>
      <c r="D296" s="39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1"/>
      <c r="AF296" s="41"/>
      <c r="AG296" s="33"/>
      <c r="AH296" s="33"/>
      <c r="AI296" s="33"/>
    </row>
    <row r="297" spans="1:35" s="32" customFormat="1" x14ac:dyDescent="0.35">
      <c r="A297" s="76" t="s">
        <v>453</v>
      </c>
      <c r="B297" s="77" t="s">
        <v>431</v>
      </c>
      <c r="C297" s="38"/>
      <c r="D297" s="39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81"/>
      <c r="AB297" s="81"/>
      <c r="AC297" s="81"/>
      <c r="AD297" s="81"/>
      <c r="AE297" s="65"/>
      <c r="AF297" s="41"/>
      <c r="AG297" s="33"/>
      <c r="AH297" s="33"/>
      <c r="AI297" s="33"/>
    </row>
    <row r="298" spans="1:35" s="32" customFormat="1" x14ac:dyDescent="0.35">
      <c r="A298" s="76" t="s">
        <v>454</v>
      </c>
      <c r="B298" s="77" t="s">
        <v>432</v>
      </c>
      <c r="C298" s="38"/>
      <c r="D298" s="39"/>
      <c r="E298" s="40"/>
      <c r="F298" s="40"/>
      <c r="G298" s="40"/>
      <c r="H298" s="40"/>
      <c r="I298" s="81"/>
      <c r="J298" s="81"/>
      <c r="K298" s="40"/>
      <c r="L298" s="81"/>
      <c r="M298" s="81"/>
      <c r="N298" s="40"/>
      <c r="O298" s="40"/>
      <c r="P298" s="81"/>
      <c r="Q298" s="81"/>
      <c r="R298" s="40"/>
      <c r="S298" s="81"/>
      <c r="T298" s="81"/>
      <c r="U298" s="81"/>
      <c r="V298" s="81"/>
      <c r="W298" s="40"/>
      <c r="X298" s="40"/>
      <c r="Y298" s="40"/>
      <c r="Z298" s="40"/>
      <c r="AA298" s="40"/>
      <c r="AB298" s="40"/>
      <c r="AC298" s="40"/>
      <c r="AD298" s="40"/>
      <c r="AE298" s="65"/>
      <c r="AF298" s="65"/>
      <c r="AG298" s="33"/>
      <c r="AH298" s="33"/>
      <c r="AI298" s="33"/>
    </row>
    <row r="299" spans="1:35" s="32" customFormat="1" x14ac:dyDescent="0.35">
      <c r="A299" s="92" t="s">
        <v>47</v>
      </c>
      <c r="B299" s="77" t="s">
        <v>48</v>
      </c>
      <c r="C299" s="38"/>
      <c r="D299" s="39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65"/>
      <c r="AF299" s="38"/>
      <c r="AG299" s="33"/>
      <c r="AH299" s="33"/>
      <c r="AI299" s="33"/>
    </row>
    <row r="300" spans="1:35" s="32" customFormat="1" x14ac:dyDescent="0.35">
      <c r="A300" s="76" t="s">
        <v>340</v>
      </c>
      <c r="B300" s="77" t="s">
        <v>49</v>
      </c>
      <c r="C300" s="38"/>
      <c r="D300" s="39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65"/>
      <c r="AF300" s="38"/>
      <c r="AG300" s="33"/>
      <c r="AH300" s="33"/>
      <c r="AI300" s="33"/>
    </row>
    <row r="301" spans="1:35" s="32" customFormat="1" x14ac:dyDescent="0.35">
      <c r="A301" s="20" t="s">
        <v>336</v>
      </c>
      <c r="B301" s="22" t="s">
        <v>50</v>
      </c>
      <c r="C301" s="38"/>
      <c r="D301" s="39"/>
      <c r="E301" s="40"/>
      <c r="F301" s="40"/>
      <c r="G301" s="40"/>
      <c r="H301" s="40"/>
      <c r="I301" s="74"/>
      <c r="J301" s="74"/>
      <c r="K301" s="40"/>
      <c r="L301" s="74"/>
      <c r="M301" s="74"/>
      <c r="N301" s="40"/>
      <c r="O301" s="40"/>
      <c r="P301" s="74"/>
      <c r="Q301" s="74"/>
      <c r="R301" s="40"/>
      <c r="S301" s="74"/>
      <c r="T301" s="74"/>
      <c r="U301" s="74"/>
      <c r="V301" s="74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33"/>
      <c r="AH301" s="33"/>
      <c r="AI301" s="33"/>
    </row>
    <row r="302" spans="1:35" s="32" customFormat="1" x14ac:dyDescent="0.35">
      <c r="A302" s="13" t="s">
        <v>309</v>
      </c>
      <c r="B302" s="22" t="s">
        <v>51</v>
      </c>
      <c r="C302" s="39"/>
      <c r="D302" s="39"/>
      <c r="E302" s="40"/>
      <c r="F302" s="40"/>
      <c r="G302" s="40"/>
      <c r="H302" s="40"/>
      <c r="I302" s="74"/>
      <c r="J302" s="74"/>
      <c r="K302" s="40"/>
      <c r="L302" s="74"/>
      <c r="M302" s="74"/>
      <c r="N302" s="40"/>
      <c r="O302" s="40"/>
      <c r="P302" s="74"/>
      <c r="Q302" s="74"/>
      <c r="R302" s="40"/>
      <c r="S302" s="74"/>
      <c r="T302" s="74"/>
      <c r="U302" s="74"/>
      <c r="V302" s="74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33"/>
      <c r="AH302" s="33"/>
      <c r="AI302" s="33"/>
    </row>
    <row r="303" spans="1:35" s="32" customFormat="1" ht="12.75" customHeight="1" x14ac:dyDescent="0.35">
      <c r="A303" s="23" t="s">
        <v>333</v>
      </c>
      <c r="B303" s="44"/>
      <c r="C303" s="18" t="s">
        <v>37</v>
      </c>
      <c r="D303" s="18" t="s">
        <v>37</v>
      </c>
      <c r="E303" s="18" t="s">
        <v>37</v>
      </c>
      <c r="F303" s="18" t="s">
        <v>37</v>
      </c>
      <c r="G303" s="18" t="s">
        <v>37</v>
      </c>
      <c r="H303" s="18"/>
      <c r="I303" s="18" t="s">
        <v>37</v>
      </c>
      <c r="J303" s="18" t="s">
        <v>37</v>
      </c>
      <c r="K303" s="18"/>
      <c r="L303" s="18" t="s">
        <v>37</v>
      </c>
      <c r="M303" s="18" t="s">
        <v>37</v>
      </c>
      <c r="N303" s="18" t="s">
        <v>37</v>
      </c>
      <c r="O303" s="18"/>
      <c r="P303" s="18" t="s">
        <v>37</v>
      </c>
      <c r="Q303" s="18" t="s">
        <v>37</v>
      </c>
      <c r="R303" s="18" t="s">
        <v>37</v>
      </c>
      <c r="S303" s="18"/>
      <c r="T303" s="18" t="s">
        <v>37</v>
      </c>
      <c r="U303" s="18" t="s">
        <v>37</v>
      </c>
      <c r="V303" s="18" t="s">
        <v>37</v>
      </c>
      <c r="W303" s="18" t="s">
        <v>37</v>
      </c>
      <c r="X303" s="18" t="s">
        <v>37</v>
      </c>
      <c r="Y303" s="18" t="s">
        <v>37</v>
      </c>
      <c r="Z303" s="18" t="s">
        <v>37</v>
      </c>
      <c r="AA303" s="18" t="s">
        <v>37</v>
      </c>
      <c r="AB303" s="18" t="s">
        <v>37</v>
      </c>
      <c r="AC303" s="18" t="s">
        <v>37</v>
      </c>
      <c r="AD303" s="18" t="s">
        <v>37</v>
      </c>
      <c r="AE303" s="18" t="s">
        <v>37</v>
      </c>
      <c r="AF303" s="18" t="s">
        <v>37</v>
      </c>
      <c r="AG303" s="33"/>
      <c r="AH303" s="33"/>
      <c r="AI303" s="33"/>
    </row>
    <row r="304" spans="1:35" s="32" customFormat="1" ht="12.75" customHeight="1" x14ac:dyDescent="0.35">
      <c r="A304" s="20" t="str">
        <f>INDEX(A$18:A$129,MATCH(B304,B$18:B$129,0))</f>
        <v>Investment income and investment gains / (losses)</v>
      </c>
      <c r="B304" s="47" t="s">
        <v>56</v>
      </c>
      <c r="C304" s="39"/>
      <c r="D304" s="38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33"/>
      <c r="AH304" s="33"/>
      <c r="AI304" s="33"/>
    </row>
    <row r="305" spans="1:35" s="32" customFormat="1" ht="12.75" customHeight="1" x14ac:dyDescent="0.35">
      <c r="A305" s="20" t="str">
        <f>INDEX(A$18:A$129,MATCH(B305,B$18:B$129,0))</f>
        <v>Other income</v>
      </c>
      <c r="B305" s="47" t="s">
        <v>57</v>
      </c>
      <c r="C305" s="39"/>
      <c r="D305" s="38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33"/>
      <c r="AH305" s="33"/>
      <c r="AI305" s="33"/>
    </row>
    <row r="306" spans="1:35" s="32" customFormat="1" ht="12.75" customHeight="1" x14ac:dyDescent="0.35">
      <c r="A306" s="25" t="str">
        <f>INDEX(A$18:A$129,MATCH(B306,B$18:B$129,0))</f>
        <v>Total income</v>
      </c>
      <c r="B306" s="47" t="s">
        <v>58</v>
      </c>
      <c r="C306" s="39"/>
      <c r="D306" s="38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33"/>
      <c r="AH306" s="33"/>
      <c r="AI306" s="33"/>
    </row>
    <row r="307" spans="1:35" s="32" customFormat="1" ht="12.75" customHeight="1" x14ac:dyDescent="0.35">
      <c r="A307" s="30" t="s">
        <v>59</v>
      </c>
      <c r="B307" s="47"/>
      <c r="C307" s="18" t="s">
        <v>37</v>
      </c>
      <c r="D307" s="18" t="s">
        <v>37</v>
      </c>
      <c r="E307" s="18" t="s">
        <v>37</v>
      </c>
      <c r="F307" s="18" t="s">
        <v>37</v>
      </c>
      <c r="G307" s="18" t="s">
        <v>37</v>
      </c>
      <c r="H307" s="18"/>
      <c r="I307" s="18" t="s">
        <v>37</v>
      </c>
      <c r="J307" s="18" t="s">
        <v>37</v>
      </c>
      <c r="K307" s="18"/>
      <c r="L307" s="18" t="s">
        <v>37</v>
      </c>
      <c r="M307" s="18" t="s">
        <v>37</v>
      </c>
      <c r="N307" s="18" t="s">
        <v>37</v>
      </c>
      <c r="O307" s="18"/>
      <c r="P307" s="18" t="s">
        <v>37</v>
      </c>
      <c r="Q307" s="18" t="s">
        <v>37</v>
      </c>
      <c r="R307" s="18" t="s">
        <v>37</v>
      </c>
      <c r="S307" s="18"/>
      <c r="T307" s="18" t="s">
        <v>37</v>
      </c>
      <c r="U307" s="18" t="s">
        <v>37</v>
      </c>
      <c r="V307" s="18" t="s">
        <v>37</v>
      </c>
      <c r="W307" s="18" t="s">
        <v>37</v>
      </c>
      <c r="X307" s="18" t="s">
        <v>37</v>
      </c>
      <c r="Y307" s="18" t="s">
        <v>37</v>
      </c>
      <c r="Z307" s="18" t="s">
        <v>37</v>
      </c>
      <c r="AA307" s="18" t="s">
        <v>37</v>
      </c>
      <c r="AB307" s="18" t="s">
        <v>37</v>
      </c>
      <c r="AC307" s="18" t="s">
        <v>37</v>
      </c>
      <c r="AD307" s="18" t="s">
        <v>37</v>
      </c>
      <c r="AE307" s="18" t="s">
        <v>37</v>
      </c>
      <c r="AF307" s="18" t="s">
        <v>37</v>
      </c>
      <c r="AG307" s="33"/>
      <c r="AH307" s="33"/>
      <c r="AI307" s="33"/>
    </row>
    <row r="308" spans="1:35" s="32" customFormat="1" ht="12.75" customHeight="1" x14ac:dyDescent="0.35">
      <c r="A308" s="23" t="s">
        <v>334</v>
      </c>
      <c r="B308" s="44"/>
      <c r="C308" s="18" t="s">
        <v>37</v>
      </c>
      <c r="D308" s="18" t="s">
        <v>37</v>
      </c>
      <c r="E308" s="18" t="s">
        <v>37</v>
      </c>
      <c r="F308" s="18" t="s">
        <v>37</v>
      </c>
      <c r="G308" s="18" t="s">
        <v>37</v>
      </c>
      <c r="H308" s="18"/>
      <c r="I308" s="18" t="s">
        <v>37</v>
      </c>
      <c r="J308" s="18" t="s">
        <v>37</v>
      </c>
      <c r="K308" s="18"/>
      <c r="L308" s="18" t="s">
        <v>37</v>
      </c>
      <c r="M308" s="18" t="s">
        <v>37</v>
      </c>
      <c r="N308" s="18" t="s">
        <v>37</v>
      </c>
      <c r="O308" s="18"/>
      <c r="P308" s="18" t="s">
        <v>37</v>
      </c>
      <c r="Q308" s="18" t="s">
        <v>37</v>
      </c>
      <c r="R308" s="18" t="s">
        <v>37</v>
      </c>
      <c r="S308" s="18"/>
      <c r="T308" s="18" t="s">
        <v>37</v>
      </c>
      <c r="U308" s="18" t="s">
        <v>37</v>
      </c>
      <c r="V308" s="18" t="s">
        <v>37</v>
      </c>
      <c r="W308" s="18" t="s">
        <v>37</v>
      </c>
      <c r="X308" s="18" t="s">
        <v>37</v>
      </c>
      <c r="Y308" s="18" t="s">
        <v>37</v>
      </c>
      <c r="Z308" s="18" t="s">
        <v>37</v>
      </c>
      <c r="AA308" s="18" t="s">
        <v>37</v>
      </c>
      <c r="AB308" s="18" t="s">
        <v>37</v>
      </c>
      <c r="AC308" s="18" t="s">
        <v>37</v>
      </c>
      <c r="AD308" s="18" t="s">
        <v>37</v>
      </c>
      <c r="AE308" s="18" t="s">
        <v>37</v>
      </c>
      <c r="AF308" s="18" t="s">
        <v>37</v>
      </c>
      <c r="AG308" s="33"/>
      <c r="AH308" s="33"/>
      <c r="AI308" s="33"/>
    </row>
    <row r="309" spans="1:35" s="32" customFormat="1" ht="12.75" customHeight="1" x14ac:dyDescent="0.35">
      <c r="A309" s="20" t="str">
        <f>INDEX(A$18:A$129,MATCH(B309,B$18:B$129,0))</f>
        <v>Gross (undiscounted) claims incurred</v>
      </c>
      <c r="B309" s="47" t="s">
        <v>60</v>
      </c>
      <c r="C309" s="38"/>
      <c r="D309" s="39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1"/>
      <c r="AF309" s="41"/>
      <c r="AG309" s="33"/>
      <c r="AH309" s="33"/>
      <c r="AI309" s="33"/>
    </row>
    <row r="310" spans="1:35" s="32" customFormat="1" x14ac:dyDescent="0.35">
      <c r="A310" s="88" t="s">
        <v>359</v>
      </c>
      <c r="B310" s="77" t="s">
        <v>346</v>
      </c>
      <c r="C310" s="38"/>
      <c r="D310" s="39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1"/>
      <c r="AB310" s="41"/>
      <c r="AC310" s="41"/>
      <c r="AD310" s="41"/>
      <c r="AE310" s="41"/>
      <c r="AF310" s="41"/>
      <c r="AG310" s="33"/>
      <c r="AH310" s="33"/>
      <c r="AI310" s="33"/>
    </row>
    <row r="311" spans="1:35" s="32" customFormat="1" x14ac:dyDescent="0.35">
      <c r="A311" s="88" t="s">
        <v>355</v>
      </c>
      <c r="B311" s="77" t="s">
        <v>347</v>
      </c>
      <c r="C311" s="38"/>
      <c r="D311" s="39"/>
      <c r="E311" s="40"/>
      <c r="F311" s="40"/>
      <c r="G311" s="40"/>
      <c r="H311" s="40"/>
      <c r="I311" s="74"/>
      <c r="J311" s="74"/>
      <c r="K311" s="40"/>
      <c r="L311" s="74"/>
      <c r="M311" s="74"/>
      <c r="N311" s="40"/>
      <c r="O311" s="40"/>
      <c r="P311" s="74"/>
      <c r="Q311" s="74"/>
      <c r="R311" s="40"/>
      <c r="S311" s="74"/>
      <c r="T311" s="74"/>
      <c r="U311" s="74"/>
      <c r="V311" s="74"/>
      <c r="W311" s="40"/>
      <c r="X311" s="40"/>
      <c r="Y311" s="40"/>
      <c r="Z311" s="40"/>
      <c r="AA311" s="40"/>
      <c r="AB311" s="40"/>
      <c r="AC311" s="40"/>
      <c r="AD311" s="40"/>
      <c r="AE311" s="41"/>
      <c r="AF311" s="41"/>
      <c r="AG311" s="33"/>
      <c r="AH311" s="33"/>
      <c r="AI311" s="33"/>
    </row>
    <row r="312" spans="1:35" s="32" customFormat="1" x14ac:dyDescent="0.35">
      <c r="A312" s="95" t="s">
        <v>361</v>
      </c>
      <c r="B312" s="77" t="s">
        <v>62</v>
      </c>
      <c r="C312" s="38"/>
      <c r="D312" s="39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81"/>
      <c r="AF312" s="81"/>
      <c r="AG312" s="33"/>
      <c r="AH312" s="33"/>
      <c r="AI312" s="33"/>
    </row>
    <row r="313" spans="1:35" s="32" customFormat="1" x14ac:dyDescent="0.35">
      <c r="A313" s="78" t="s">
        <v>363</v>
      </c>
      <c r="B313" s="77" t="s">
        <v>64</v>
      </c>
      <c r="C313" s="38"/>
      <c r="D313" s="39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81"/>
      <c r="AF313" s="81"/>
      <c r="AG313" s="33"/>
      <c r="AH313" s="33"/>
      <c r="AI313" s="33"/>
    </row>
    <row r="314" spans="1:35" s="32" customFormat="1" ht="12.75" customHeight="1" x14ac:dyDescent="0.35">
      <c r="A314" s="97" t="str">
        <f>INDEX(A$18:A$129,MATCH(B314,B$18:B$129,0))</f>
        <v xml:space="preserve">Gross (undiscounted) claims incurred - claim events that occurred prior to the period	</v>
      </c>
      <c r="B314" s="47" t="s">
        <v>66</v>
      </c>
      <c r="C314" s="38"/>
      <c r="D314" s="39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1"/>
      <c r="AF314" s="41"/>
      <c r="AG314" s="33"/>
      <c r="AH314" s="33"/>
      <c r="AI314" s="33"/>
    </row>
    <row r="315" spans="1:35" s="32" customFormat="1" x14ac:dyDescent="0.35">
      <c r="A315" s="78" t="s">
        <v>433</v>
      </c>
      <c r="B315" s="77" t="s">
        <v>435</v>
      </c>
      <c r="C315" s="38"/>
      <c r="D315" s="39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81"/>
      <c r="AB315" s="81"/>
      <c r="AC315" s="81"/>
      <c r="AD315" s="81"/>
      <c r="AE315" s="41"/>
      <c r="AF315" s="41"/>
      <c r="AG315" s="33"/>
      <c r="AH315" s="33"/>
      <c r="AI315" s="33"/>
    </row>
    <row r="316" spans="1:35" s="32" customFormat="1" ht="29" x14ac:dyDescent="0.35">
      <c r="A316" s="78" t="s">
        <v>434</v>
      </c>
      <c r="B316" s="77" t="s">
        <v>436</v>
      </c>
      <c r="C316" s="38"/>
      <c r="D316" s="39"/>
      <c r="E316" s="40"/>
      <c r="F316" s="40"/>
      <c r="G316" s="40"/>
      <c r="H316" s="40"/>
      <c r="I316" s="81"/>
      <c r="J316" s="81"/>
      <c r="K316" s="40"/>
      <c r="L316" s="81"/>
      <c r="M316" s="81"/>
      <c r="N316" s="40"/>
      <c r="O316" s="40"/>
      <c r="P316" s="81"/>
      <c r="Q316" s="81"/>
      <c r="R316" s="40"/>
      <c r="S316" s="81"/>
      <c r="T316" s="81"/>
      <c r="U316" s="81"/>
      <c r="V316" s="81"/>
      <c r="W316" s="40"/>
      <c r="X316" s="40"/>
      <c r="Y316" s="40"/>
      <c r="Z316" s="40"/>
      <c r="AA316" s="40"/>
      <c r="AB316" s="40"/>
      <c r="AC316" s="40"/>
      <c r="AD316" s="40"/>
      <c r="AE316" s="41"/>
      <c r="AF316" s="41"/>
      <c r="AG316" s="33"/>
      <c r="AH316" s="33"/>
      <c r="AI316" s="33"/>
    </row>
    <row r="317" spans="1:35" s="32" customFormat="1" x14ac:dyDescent="0.35">
      <c r="A317" s="20" t="s">
        <v>368</v>
      </c>
      <c r="B317" s="22" t="s">
        <v>69</v>
      </c>
      <c r="C317" s="38"/>
      <c r="D317" s="39"/>
      <c r="E317" s="40"/>
      <c r="F317" s="40"/>
      <c r="G317" s="40"/>
      <c r="H317" s="40"/>
      <c r="I317" s="74"/>
      <c r="J317" s="74"/>
      <c r="K317" s="40"/>
      <c r="L317" s="74"/>
      <c r="M317" s="74"/>
      <c r="N317" s="40"/>
      <c r="O317" s="40"/>
      <c r="P317" s="74"/>
      <c r="Q317" s="74"/>
      <c r="R317" s="40"/>
      <c r="S317" s="74"/>
      <c r="T317" s="74"/>
      <c r="U317" s="74"/>
      <c r="V317" s="74"/>
      <c r="W317" s="40"/>
      <c r="X317" s="40"/>
      <c r="Y317" s="40"/>
      <c r="Z317" s="40"/>
      <c r="AA317" s="40"/>
      <c r="AB317" s="40"/>
      <c r="AC317" s="40"/>
      <c r="AD317" s="40"/>
      <c r="AE317" s="41"/>
      <c r="AF317" s="41"/>
      <c r="AG317" s="33"/>
      <c r="AH317" s="33"/>
      <c r="AI317" s="33"/>
    </row>
    <row r="318" spans="1:35" s="32" customFormat="1" x14ac:dyDescent="0.35">
      <c r="A318" s="13" t="s">
        <v>372</v>
      </c>
      <c r="B318" s="22" t="s">
        <v>73</v>
      </c>
      <c r="C318" s="38"/>
      <c r="D318" s="39"/>
      <c r="E318" s="40"/>
      <c r="F318" s="40"/>
      <c r="G318" s="40"/>
      <c r="H318" s="40"/>
      <c r="I318" s="74"/>
      <c r="J318" s="74"/>
      <c r="K318" s="40"/>
      <c r="L318" s="74"/>
      <c r="M318" s="74"/>
      <c r="N318" s="40"/>
      <c r="O318" s="40"/>
      <c r="P318" s="74"/>
      <c r="Q318" s="74"/>
      <c r="R318" s="40"/>
      <c r="S318" s="74"/>
      <c r="T318" s="74"/>
      <c r="U318" s="74"/>
      <c r="V318" s="74"/>
      <c r="W318" s="40"/>
      <c r="X318" s="40"/>
      <c r="Y318" s="40"/>
      <c r="Z318" s="40"/>
      <c r="AA318" s="40"/>
      <c r="AB318" s="40"/>
      <c r="AC318" s="40"/>
      <c r="AD318" s="40"/>
      <c r="AE318" s="41"/>
      <c r="AF318" s="41"/>
      <c r="AG318" s="33"/>
      <c r="AH318" s="33"/>
      <c r="AI318" s="33"/>
    </row>
    <row r="319" spans="1:35" s="32" customFormat="1" ht="12.75" customHeight="1" x14ac:dyDescent="0.35">
      <c r="A319" s="20" t="str">
        <f>INDEX(A$18:A$129,MATCH(B319,B$18:B$129,0))</f>
        <v>Net (discounted) claims incurred</v>
      </c>
      <c r="B319" s="47" t="s">
        <v>76</v>
      </c>
      <c r="C319" s="39"/>
      <c r="D319" s="39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0"/>
      <c r="AF319" s="40"/>
      <c r="AG319" s="33"/>
      <c r="AH319" s="33"/>
      <c r="AI319" s="33"/>
    </row>
    <row r="320" spans="1:35" s="32" customFormat="1" ht="12.75" customHeight="1" x14ac:dyDescent="0.35">
      <c r="A320" s="13" t="str">
        <f>INDEX(A$18:A$129,MATCH(B320,B$18:B$129,0))</f>
        <v>Net (discounted) claims incurred - business transfers-out</v>
      </c>
      <c r="B320" s="47" t="s">
        <v>77</v>
      </c>
      <c r="C320" s="39"/>
      <c r="D320" s="39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33"/>
      <c r="AH320" s="33"/>
      <c r="AI320" s="33"/>
    </row>
    <row r="321" spans="1:35" s="32" customFormat="1" ht="12.75" customHeight="1" x14ac:dyDescent="0.35">
      <c r="A321" s="23" t="s">
        <v>379</v>
      </c>
      <c r="B321" s="44"/>
      <c r="C321" s="18" t="s">
        <v>37</v>
      </c>
      <c r="D321" s="18" t="s">
        <v>37</v>
      </c>
      <c r="E321" s="18" t="s">
        <v>37</v>
      </c>
      <c r="F321" s="18" t="s">
        <v>37</v>
      </c>
      <c r="G321" s="18" t="s">
        <v>37</v>
      </c>
      <c r="H321" s="18"/>
      <c r="I321" s="18" t="s">
        <v>37</v>
      </c>
      <c r="J321" s="18" t="s">
        <v>37</v>
      </c>
      <c r="K321" s="18"/>
      <c r="L321" s="18" t="s">
        <v>37</v>
      </c>
      <c r="M321" s="18" t="s">
        <v>37</v>
      </c>
      <c r="N321" s="18" t="s">
        <v>37</v>
      </c>
      <c r="O321" s="18"/>
      <c r="P321" s="18" t="s">
        <v>37</v>
      </c>
      <c r="Q321" s="18" t="s">
        <v>37</v>
      </c>
      <c r="R321" s="18" t="s">
        <v>37</v>
      </c>
      <c r="S321" s="18"/>
      <c r="T321" s="18" t="s">
        <v>37</v>
      </c>
      <c r="U321" s="18" t="s">
        <v>37</v>
      </c>
      <c r="V321" s="18" t="s">
        <v>37</v>
      </c>
      <c r="W321" s="18" t="s">
        <v>37</v>
      </c>
      <c r="X321" s="18" t="s">
        <v>37</v>
      </c>
      <c r="Y321" s="18" t="s">
        <v>37</v>
      </c>
      <c r="Z321" s="18" t="s">
        <v>37</v>
      </c>
      <c r="AA321" s="18" t="s">
        <v>37</v>
      </c>
      <c r="AB321" s="18" t="s">
        <v>37</v>
      </c>
      <c r="AC321" s="18" t="s">
        <v>37</v>
      </c>
      <c r="AD321" s="18" t="s">
        <v>37</v>
      </c>
      <c r="AE321" s="18" t="s">
        <v>37</v>
      </c>
      <c r="AF321" s="18" t="s">
        <v>37</v>
      </c>
      <c r="AG321" s="33"/>
      <c r="AH321" s="33"/>
      <c r="AI321" s="33"/>
    </row>
    <row r="322" spans="1:35" s="32" customFormat="1" x14ac:dyDescent="0.35">
      <c r="A322" s="20" t="str">
        <f>INDEX(A$18:A$129,MATCH(B322,B$18:B$129,0))</f>
        <v>Technical expenses incurred net of reinsurance ceded</v>
      </c>
      <c r="B322" s="47" t="s">
        <v>79</v>
      </c>
      <c r="C322" s="39"/>
      <c r="D322" s="38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33"/>
      <c r="AH322" s="33"/>
      <c r="AI322" s="33"/>
    </row>
    <row r="323" spans="1:35" s="32" customFormat="1" ht="12.75" customHeight="1" x14ac:dyDescent="0.35">
      <c r="A323" s="13" t="str">
        <f>INDEX(A$18:A$129,MATCH(B323,B$18:B$129,0))</f>
        <v>Acquisition costs - commission</v>
      </c>
      <c r="B323" s="47" t="s">
        <v>82</v>
      </c>
      <c r="C323" s="38"/>
      <c r="D323" s="39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70"/>
      <c r="AF323" s="70"/>
      <c r="AG323" s="33"/>
      <c r="AH323" s="33"/>
      <c r="AI323" s="33"/>
    </row>
    <row r="324" spans="1:35" s="32" customFormat="1" ht="12.75" customHeight="1" x14ac:dyDescent="0.35">
      <c r="A324" s="23" t="s">
        <v>306</v>
      </c>
      <c r="B324" s="44"/>
      <c r="C324" s="18" t="s">
        <v>37</v>
      </c>
      <c r="D324" s="18" t="s">
        <v>37</v>
      </c>
      <c r="E324" s="18" t="s">
        <v>37</v>
      </c>
      <c r="F324" s="18" t="s">
        <v>37</v>
      </c>
      <c r="G324" s="18" t="s">
        <v>37</v>
      </c>
      <c r="H324" s="18"/>
      <c r="I324" s="18" t="s">
        <v>37</v>
      </c>
      <c r="J324" s="18" t="s">
        <v>37</v>
      </c>
      <c r="K324" s="18"/>
      <c r="L324" s="18" t="s">
        <v>37</v>
      </c>
      <c r="M324" s="18" t="s">
        <v>37</v>
      </c>
      <c r="N324" s="18" t="s">
        <v>37</v>
      </c>
      <c r="O324" s="18"/>
      <c r="P324" s="18" t="s">
        <v>37</v>
      </c>
      <c r="Q324" s="18" t="s">
        <v>37</v>
      </c>
      <c r="R324" s="18" t="s">
        <v>37</v>
      </c>
      <c r="S324" s="18"/>
      <c r="T324" s="18" t="s">
        <v>37</v>
      </c>
      <c r="U324" s="18" t="s">
        <v>37</v>
      </c>
      <c r="V324" s="18" t="s">
        <v>37</v>
      </c>
      <c r="W324" s="18" t="s">
        <v>37</v>
      </c>
      <c r="X324" s="18" t="s">
        <v>37</v>
      </c>
      <c r="Y324" s="18" t="s">
        <v>37</v>
      </c>
      <c r="Z324" s="18" t="s">
        <v>37</v>
      </c>
      <c r="AA324" s="18" t="s">
        <v>37</v>
      </c>
      <c r="AB324" s="18" t="s">
        <v>37</v>
      </c>
      <c r="AC324" s="18" t="s">
        <v>37</v>
      </c>
      <c r="AD324" s="18" t="s">
        <v>37</v>
      </c>
      <c r="AE324" s="18" t="s">
        <v>37</v>
      </c>
      <c r="AF324" s="18" t="s">
        <v>37</v>
      </c>
      <c r="AG324" s="33"/>
      <c r="AH324" s="33"/>
      <c r="AI324" s="33"/>
    </row>
    <row r="325" spans="1:35" s="32" customFormat="1" ht="12.75" customHeight="1" x14ac:dyDescent="0.35">
      <c r="A325" s="20" t="str">
        <f>INDEX(A$18:A$129,MATCH(B325,B$18:B$129,0))</f>
        <v>Interest paid or payable</v>
      </c>
      <c r="B325" s="47" t="s">
        <v>87</v>
      </c>
      <c r="C325" s="39"/>
      <c r="D325" s="38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33"/>
      <c r="AH325" s="33"/>
      <c r="AI325" s="33"/>
    </row>
    <row r="326" spans="1:35" s="32" customFormat="1" x14ac:dyDescent="0.35">
      <c r="A326" s="26" t="str">
        <f>INDEX(A$18:A$129,MATCH(B326,B$18:B$129,0))</f>
        <v>Total expenditure</v>
      </c>
      <c r="B326" s="47" t="s">
        <v>91</v>
      </c>
      <c r="C326" s="39"/>
      <c r="D326" s="38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33"/>
      <c r="AH326" s="33"/>
      <c r="AI326" s="33"/>
    </row>
    <row r="327" spans="1:35" s="32" customFormat="1" ht="12.75" customHeight="1" x14ac:dyDescent="0.35">
      <c r="A327" s="23" t="s">
        <v>335</v>
      </c>
      <c r="B327" s="44"/>
      <c r="C327" s="18" t="s">
        <v>37</v>
      </c>
      <c r="D327" s="18" t="s">
        <v>37</v>
      </c>
      <c r="E327" s="18" t="s">
        <v>37</v>
      </c>
      <c r="F327" s="18" t="s">
        <v>37</v>
      </c>
      <c r="G327" s="18" t="s">
        <v>37</v>
      </c>
      <c r="H327" s="18"/>
      <c r="I327" s="18" t="s">
        <v>37</v>
      </c>
      <c r="J327" s="18" t="s">
        <v>37</v>
      </c>
      <c r="K327" s="18"/>
      <c r="L327" s="18" t="s">
        <v>37</v>
      </c>
      <c r="M327" s="18" t="s">
        <v>37</v>
      </c>
      <c r="N327" s="18" t="s">
        <v>37</v>
      </c>
      <c r="O327" s="18"/>
      <c r="P327" s="18" t="s">
        <v>37</v>
      </c>
      <c r="Q327" s="18" t="s">
        <v>37</v>
      </c>
      <c r="R327" s="18" t="s">
        <v>37</v>
      </c>
      <c r="S327" s="18"/>
      <c r="T327" s="18" t="s">
        <v>37</v>
      </c>
      <c r="U327" s="18" t="s">
        <v>37</v>
      </c>
      <c r="V327" s="18" t="s">
        <v>37</v>
      </c>
      <c r="W327" s="18" t="s">
        <v>37</v>
      </c>
      <c r="X327" s="18" t="s">
        <v>37</v>
      </c>
      <c r="Y327" s="18" t="s">
        <v>37</v>
      </c>
      <c r="Z327" s="18" t="s">
        <v>37</v>
      </c>
      <c r="AA327" s="18" t="s">
        <v>37</v>
      </c>
      <c r="AB327" s="18" t="s">
        <v>37</v>
      </c>
      <c r="AC327" s="18" t="s">
        <v>37</v>
      </c>
      <c r="AD327" s="18" t="s">
        <v>37</v>
      </c>
      <c r="AE327" s="18" t="s">
        <v>37</v>
      </c>
      <c r="AF327" s="18" t="s">
        <v>37</v>
      </c>
      <c r="AG327" s="33"/>
      <c r="AH327" s="33"/>
      <c r="AI327" s="33"/>
    </row>
    <row r="328" spans="1:35" s="32" customFormat="1" x14ac:dyDescent="0.35">
      <c r="A328" s="25" t="str">
        <f>INDEX(A$18:A$129,MATCH(B328,B$18:B$129,0))</f>
        <v>Total comprehensive income in the period</v>
      </c>
      <c r="B328" s="47" t="s">
        <v>93</v>
      </c>
      <c r="C328" s="39"/>
      <c r="D328" s="38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33"/>
      <c r="AH328" s="33"/>
      <c r="AI328" s="33"/>
    </row>
    <row r="329" spans="1:35" s="32" customFormat="1" ht="12.75" customHeight="1" x14ac:dyDescent="0.35">
      <c r="A329" s="85" t="s">
        <v>451</v>
      </c>
      <c r="B329" s="47" t="s">
        <v>94</v>
      </c>
      <c r="C329" s="39"/>
      <c r="D329" s="38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33"/>
      <c r="AH329" s="33"/>
      <c r="AI329" s="33"/>
    </row>
    <row r="330" spans="1:35" s="32" customFormat="1" x14ac:dyDescent="0.35">
      <c r="A330" s="30" t="s">
        <v>307</v>
      </c>
      <c r="B330" s="47"/>
      <c r="C330" s="18" t="s">
        <v>37</v>
      </c>
      <c r="D330" s="18" t="s">
        <v>37</v>
      </c>
      <c r="E330" s="18" t="s">
        <v>37</v>
      </c>
      <c r="F330" s="18" t="s">
        <v>37</v>
      </c>
      <c r="G330" s="18" t="s">
        <v>37</v>
      </c>
      <c r="H330" s="18"/>
      <c r="I330" s="18" t="s">
        <v>37</v>
      </c>
      <c r="J330" s="18" t="s">
        <v>37</v>
      </c>
      <c r="K330" s="18"/>
      <c r="L330" s="18" t="s">
        <v>37</v>
      </c>
      <c r="M330" s="18" t="s">
        <v>37</v>
      </c>
      <c r="N330" s="18" t="s">
        <v>37</v>
      </c>
      <c r="O330" s="18"/>
      <c r="P330" s="18" t="s">
        <v>37</v>
      </c>
      <c r="Q330" s="18" t="s">
        <v>37</v>
      </c>
      <c r="R330" s="18" t="s">
        <v>37</v>
      </c>
      <c r="S330" s="18"/>
      <c r="T330" s="18" t="s">
        <v>37</v>
      </c>
      <c r="U330" s="18" t="s">
        <v>37</v>
      </c>
      <c r="V330" s="18" t="s">
        <v>37</v>
      </c>
      <c r="W330" s="18" t="s">
        <v>37</v>
      </c>
      <c r="X330" s="18" t="s">
        <v>37</v>
      </c>
      <c r="Y330" s="18" t="s">
        <v>37</v>
      </c>
      <c r="Z330" s="18" t="s">
        <v>37</v>
      </c>
      <c r="AA330" s="18" t="s">
        <v>37</v>
      </c>
      <c r="AB330" s="18" t="s">
        <v>37</v>
      </c>
      <c r="AC330" s="18" t="s">
        <v>37</v>
      </c>
      <c r="AD330" s="18" t="s">
        <v>37</v>
      </c>
      <c r="AE330" s="18" t="s">
        <v>37</v>
      </c>
      <c r="AF330" s="18" t="s">
        <v>37</v>
      </c>
      <c r="AG330" s="33"/>
      <c r="AH330" s="33"/>
      <c r="AI330" s="33"/>
    </row>
    <row r="331" spans="1:35" s="32" customFormat="1" ht="12.75" customHeight="1" x14ac:dyDescent="0.35">
      <c r="A331" s="28" t="str">
        <f>INDEX(A$18:A$129,MATCH(B331,B$18:B$129,0))</f>
        <v>Number of risks written in the period - insurance (direct)</v>
      </c>
      <c r="B331" s="47" t="s">
        <v>95</v>
      </c>
      <c r="C331" s="38"/>
      <c r="D331" s="38"/>
      <c r="E331" s="40"/>
      <c r="F331" s="40"/>
      <c r="G331" s="42"/>
      <c r="H331" s="42"/>
      <c r="I331" s="42"/>
      <c r="J331" s="42"/>
      <c r="K331" s="42"/>
      <c r="L331" s="42"/>
      <c r="M331" s="42"/>
      <c r="N331" s="39"/>
      <c r="O331" s="39"/>
      <c r="P331" s="40"/>
      <c r="Q331" s="39"/>
      <c r="R331" s="39"/>
      <c r="S331" s="39"/>
      <c r="T331" s="39"/>
      <c r="U331" s="39"/>
      <c r="V331" s="39"/>
      <c r="W331" s="39"/>
      <c r="X331" s="40"/>
      <c r="Y331" s="40"/>
      <c r="Z331" s="40"/>
      <c r="AA331" s="41"/>
      <c r="AB331" s="41"/>
      <c r="AC331" s="41"/>
      <c r="AD331" s="41"/>
      <c r="AE331" s="41"/>
      <c r="AF331" s="41"/>
      <c r="AG331" s="33"/>
      <c r="AH331" s="33"/>
      <c r="AI331" s="33"/>
    </row>
    <row r="332" spans="1:35" s="32" customFormat="1" ht="12.75" customHeight="1" x14ac:dyDescent="0.35">
      <c r="A332" s="20" t="str">
        <f>INDEX(A$18:A$129,MATCH(B332,B$18:B$129,0))</f>
        <v>Number of risks written in the period - insurance (direct) - new business</v>
      </c>
      <c r="B332" s="47" t="s">
        <v>96</v>
      </c>
      <c r="C332" s="38"/>
      <c r="D332" s="38"/>
      <c r="E332" s="40"/>
      <c r="F332" s="40"/>
      <c r="G332" s="38"/>
      <c r="H332" s="38"/>
      <c r="I332" s="42"/>
      <c r="J332" s="38"/>
      <c r="K332" s="38"/>
      <c r="L332" s="42"/>
      <c r="M332" s="38"/>
      <c r="N332" s="41"/>
      <c r="O332" s="38"/>
      <c r="P332" s="40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33"/>
      <c r="AH332" s="33"/>
      <c r="AI332" s="33"/>
    </row>
    <row r="333" spans="1:35" s="32" customFormat="1" ht="12.75" customHeight="1" x14ac:dyDescent="0.35">
      <c r="A333" s="26" t="str">
        <f>INDEX(A$18:A$129,MATCH(B333,B$18:B$129,0))</f>
        <v>Sum insured in-force at end of the period - insurance (direct) business</v>
      </c>
      <c r="B333" s="47" t="s">
        <v>97</v>
      </c>
      <c r="C333" s="38"/>
      <c r="D333" s="38"/>
      <c r="E333" s="39"/>
      <c r="F333" s="39"/>
      <c r="G333" s="39"/>
      <c r="H333" s="39"/>
      <c r="I333" s="39"/>
      <c r="J333" s="39"/>
      <c r="K333" s="39"/>
      <c r="L333" s="39"/>
      <c r="M333" s="39"/>
      <c r="N333" s="40"/>
      <c r="O333" s="40"/>
      <c r="P333" s="39"/>
      <c r="Q333" s="40"/>
      <c r="R333" s="40"/>
      <c r="S333" s="40"/>
      <c r="T333" s="40"/>
      <c r="U333" s="40"/>
      <c r="V333" s="40"/>
      <c r="W333" s="40"/>
      <c r="X333" s="39"/>
      <c r="Y333" s="39"/>
      <c r="Z333" s="39"/>
      <c r="AA333" s="41"/>
      <c r="AB333" s="41"/>
      <c r="AC333" s="41"/>
      <c r="AD333" s="41"/>
      <c r="AE333" s="41"/>
      <c r="AF333" s="41"/>
      <c r="AG333" s="33"/>
      <c r="AH333" s="33"/>
      <c r="AI333" s="33"/>
    </row>
    <row r="334" spans="1:35" s="32" customFormat="1" ht="12.75" customHeight="1" x14ac:dyDescent="0.35">
      <c r="A334" s="31" t="s">
        <v>485</v>
      </c>
      <c r="B334" s="47"/>
      <c r="C334" s="18" t="s">
        <v>37</v>
      </c>
      <c r="D334" s="18" t="s">
        <v>37</v>
      </c>
      <c r="E334" s="18" t="s">
        <v>37</v>
      </c>
      <c r="F334" s="18" t="s">
        <v>37</v>
      </c>
      <c r="G334" s="18" t="s">
        <v>37</v>
      </c>
      <c r="H334" s="18"/>
      <c r="I334" s="18" t="s">
        <v>37</v>
      </c>
      <c r="J334" s="18" t="s">
        <v>37</v>
      </c>
      <c r="K334" s="18"/>
      <c r="L334" s="18" t="s">
        <v>37</v>
      </c>
      <c r="M334" s="18" t="s">
        <v>37</v>
      </c>
      <c r="N334" s="18" t="s">
        <v>37</v>
      </c>
      <c r="O334" s="18"/>
      <c r="P334" s="18" t="s">
        <v>37</v>
      </c>
      <c r="Q334" s="18" t="s">
        <v>37</v>
      </c>
      <c r="R334" s="18" t="s">
        <v>37</v>
      </c>
      <c r="S334" s="18"/>
      <c r="T334" s="18" t="s">
        <v>37</v>
      </c>
      <c r="U334" s="18" t="s">
        <v>37</v>
      </c>
      <c r="V334" s="18" t="s">
        <v>37</v>
      </c>
      <c r="W334" s="18" t="s">
        <v>37</v>
      </c>
      <c r="X334" s="18" t="s">
        <v>37</v>
      </c>
      <c r="Y334" s="18" t="s">
        <v>37</v>
      </c>
      <c r="Z334" s="18" t="s">
        <v>37</v>
      </c>
      <c r="AA334" s="18" t="s">
        <v>37</v>
      </c>
      <c r="AB334" s="18" t="s">
        <v>37</v>
      </c>
      <c r="AC334" s="18" t="s">
        <v>37</v>
      </c>
      <c r="AD334" s="18" t="s">
        <v>37</v>
      </c>
      <c r="AE334" s="18" t="s">
        <v>37</v>
      </c>
      <c r="AF334" s="18" t="s">
        <v>37</v>
      </c>
      <c r="AG334" s="33"/>
      <c r="AH334" s="33"/>
      <c r="AI334" s="33"/>
    </row>
    <row r="335" spans="1:35" s="32" customFormat="1" ht="12.75" customHeight="1" x14ac:dyDescent="0.35">
      <c r="A335" s="20" t="str">
        <f t="shared" ref="A335:A342" si="4">INDEX(A$18:A$129,MATCH(B335,B$18:B$129,0))</f>
        <v>Assets - investments</v>
      </c>
      <c r="B335" s="47" t="s">
        <v>99</v>
      </c>
      <c r="C335" s="39"/>
      <c r="D335" s="38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33"/>
      <c r="AH335" s="33"/>
      <c r="AI335" s="33"/>
    </row>
    <row r="336" spans="1:35" s="32" customFormat="1" ht="12.75" customHeight="1" x14ac:dyDescent="0.35">
      <c r="A336" s="20" t="str">
        <f t="shared" si="4"/>
        <v>Assets - reinsurance recoverables</v>
      </c>
      <c r="B336" s="47" t="s">
        <v>101</v>
      </c>
      <c r="C336" s="39"/>
      <c r="D336" s="38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33"/>
      <c r="AH336" s="33"/>
      <c r="AI336" s="33"/>
    </row>
    <row r="337" spans="1:36" s="32" customFormat="1" ht="12.75" customHeight="1" x14ac:dyDescent="0.35">
      <c r="A337" s="20" t="str">
        <f t="shared" si="4"/>
        <v>Assets - total</v>
      </c>
      <c r="B337" s="47" t="s">
        <v>103</v>
      </c>
      <c r="C337" s="39"/>
      <c r="D337" s="38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33"/>
      <c r="AH337" s="33"/>
      <c r="AI337" s="33"/>
    </row>
    <row r="338" spans="1:36" s="32" customFormat="1" ht="12.75" customHeight="1" x14ac:dyDescent="0.35">
      <c r="A338" s="20" t="str">
        <f t="shared" si="4"/>
        <v>Best estimate – gross of reinsurance</v>
      </c>
      <c r="B338" s="47" t="s">
        <v>104</v>
      </c>
      <c r="C338" s="39"/>
      <c r="D338" s="38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33"/>
      <c r="AH338" s="33"/>
      <c r="AI338" s="33"/>
    </row>
    <row r="339" spans="1:36" s="32" customFormat="1" ht="12.75" customHeight="1" x14ac:dyDescent="0.35">
      <c r="A339" s="20" t="str">
        <f t="shared" si="4"/>
        <v>Best estimate claim provision - gross of reinsurance</v>
      </c>
      <c r="B339" s="47" t="s">
        <v>105</v>
      </c>
      <c r="C339" s="38"/>
      <c r="D339" s="39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33"/>
      <c r="AH339" s="33"/>
      <c r="AI339" s="33"/>
    </row>
    <row r="340" spans="1:36" s="32" customFormat="1" ht="12.75" customHeight="1" x14ac:dyDescent="0.35">
      <c r="A340" s="20" t="str">
        <f t="shared" si="4"/>
        <v>Best estimate premium provision - gross of reinsurance</v>
      </c>
      <c r="B340" s="47" t="s">
        <v>107</v>
      </c>
      <c r="C340" s="38"/>
      <c r="D340" s="39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33"/>
      <c r="AH340" s="33"/>
      <c r="AI340" s="33"/>
    </row>
    <row r="341" spans="1:36" s="32" customFormat="1" ht="12.75" customHeight="1" x14ac:dyDescent="0.35">
      <c r="A341" s="20" t="str">
        <f t="shared" si="4"/>
        <v>Risk margin</v>
      </c>
      <c r="B341" s="47" t="s">
        <v>109</v>
      </c>
      <c r="C341" s="39"/>
      <c r="D341" s="39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33"/>
      <c r="AH341" s="33"/>
      <c r="AI341" s="33"/>
    </row>
    <row r="342" spans="1:36" s="32" customFormat="1" ht="12.75" customHeight="1" x14ac:dyDescent="0.35">
      <c r="A342" s="20" t="str">
        <f t="shared" si="4"/>
        <v>Total liabilities</v>
      </c>
      <c r="B342" s="47" t="s">
        <v>111</v>
      </c>
      <c r="C342" s="39"/>
      <c r="D342" s="38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33"/>
      <c r="AH342" s="33"/>
      <c r="AI342" s="33"/>
    </row>
    <row r="343" spans="1:36" s="32" customFormat="1" ht="12.75" customHeight="1" x14ac:dyDescent="0.35">
      <c r="A343" s="30" t="s">
        <v>292</v>
      </c>
      <c r="B343" s="47"/>
      <c r="C343" s="18" t="s">
        <v>37</v>
      </c>
      <c r="D343" s="18" t="s">
        <v>37</v>
      </c>
      <c r="E343" s="18" t="s">
        <v>37</v>
      </c>
      <c r="F343" s="18" t="s">
        <v>37</v>
      </c>
      <c r="G343" s="18" t="s">
        <v>37</v>
      </c>
      <c r="H343" s="18"/>
      <c r="I343" s="18" t="s">
        <v>37</v>
      </c>
      <c r="J343" s="18" t="s">
        <v>37</v>
      </c>
      <c r="K343" s="18"/>
      <c r="L343" s="18" t="s">
        <v>37</v>
      </c>
      <c r="M343" s="18" t="s">
        <v>37</v>
      </c>
      <c r="N343" s="18" t="s">
        <v>37</v>
      </c>
      <c r="O343" s="18"/>
      <c r="P343" s="18" t="s">
        <v>37</v>
      </c>
      <c r="Q343" s="18" t="s">
        <v>37</v>
      </c>
      <c r="R343" s="18" t="s">
        <v>37</v>
      </c>
      <c r="S343" s="18"/>
      <c r="T343" s="18" t="s">
        <v>37</v>
      </c>
      <c r="U343" s="18" t="s">
        <v>37</v>
      </c>
      <c r="V343" s="18" t="s">
        <v>37</v>
      </c>
      <c r="W343" s="18" t="s">
        <v>37</v>
      </c>
      <c r="X343" s="18" t="s">
        <v>37</v>
      </c>
      <c r="Y343" s="18" t="s">
        <v>37</v>
      </c>
      <c r="Z343" s="18" t="s">
        <v>37</v>
      </c>
      <c r="AA343" s="18" t="s">
        <v>37</v>
      </c>
      <c r="AB343" s="18" t="s">
        <v>37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33"/>
      <c r="AH343" s="33"/>
      <c r="AI343" s="33"/>
    </row>
    <row r="344" spans="1:36" s="32" customFormat="1" ht="12.75" customHeight="1" x14ac:dyDescent="0.35">
      <c r="A344" s="25" t="str">
        <f t="shared" ref="A344:A351" si="5">INDEX(A$18:A$129,MATCH(B344,B$18:B$129,0))</f>
        <v>Basic own funds at end of the period</v>
      </c>
      <c r="B344" s="47" t="s">
        <v>112</v>
      </c>
      <c r="C344" s="39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33"/>
      <c r="AH344" s="33"/>
      <c r="AI344" s="33"/>
    </row>
    <row r="345" spans="1:36" s="32" customFormat="1" ht="12.75" customHeight="1" x14ac:dyDescent="0.35">
      <c r="A345" s="20" t="str">
        <f t="shared" si="5"/>
        <v>Tier 1</v>
      </c>
      <c r="B345" s="47" t="s">
        <v>114</v>
      </c>
      <c r="C345" s="39"/>
      <c r="D345" s="38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33"/>
      <c r="AH345" s="33"/>
      <c r="AI345" s="33"/>
    </row>
    <row r="346" spans="1:36" s="32" customFormat="1" ht="12.75" customHeight="1" x14ac:dyDescent="0.35">
      <c r="A346" s="20" t="str">
        <f t="shared" si="5"/>
        <v>Tier 2</v>
      </c>
      <c r="B346" s="47" t="s">
        <v>118</v>
      </c>
      <c r="C346" s="39"/>
      <c r="D346" s="38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33"/>
      <c r="AH346" s="33"/>
      <c r="AI346" s="33"/>
    </row>
    <row r="347" spans="1:36" s="32" customFormat="1" ht="12.75" customHeight="1" x14ac:dyDescent="0.35">
      <c r="A347" s="20" t="str">
        <f t="shared" si="5"/>
        <v>Tier 3</v>
      </c>
      <c r="B347" s="47" t="s">
        <v>122</v>
      </c>
      <c r="C347" s="39"/>
      <c r="D347" s="38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33"/>
      <c r="AH347" s="33"/>
      <c r="AI347" s="33"/>
    </row>
    <row r="348" spans="1:36" s="32" customFormat="1" ht="12.75" customHeight="1" x14ac:dyDescent="0.35">
      <c r="A348" s="20" t="str">
        <f t="shared" si="5"/>
        <v>Other</v>
      </c>
      <c r="B348" s="47" t="s">
        <v>124</v>
      </c>
      <c r="C348" s="39"/>
      <c r="D348" s="38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33"/>
      <c r="AH348" s="33"/>
      <c r="AI348" s="33"/>
    </row>
    <row r="349" spans="1:36" s="32" customFormat="1" ht="12.75" customHeight="1" x14ac:dyDescent="0.35">
      <c r="A349" s="26" t="str">
        <f t="shared" si="5"/>
        <v>Ancillary own funds at end of the period</v>
      </c>
      <c r="B349" s="47" t="s">
        <v>126</v>
      </c>
      <c r="C349" s="39"/>
      <c r="D349" s="38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33"/>
      <c r="AH349" s="33"/>
      <c r="AI349" s="33"/>
    </row>
    <row r="350" spans="1:36" s="32" customFormat="1" ht="12.75" customHeight="1" x14ac:dyDescent="0.35">
      <c r="A350" s="26" t="str">
        <f t="shared" si="5"/>
        <v>Eligible own funds at end of the period</v>
      </c>
      <c r="B350" s="47" t="s">
        <v>128</v>
      </c>
      <c r="C350" s="39"/>
      <c r="D350" s="38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33"/>
      <c r="AH350" s="33"/>
      <c r="AI350" s="33"/>
    </row>
    <row r="351" spans="1:36" s="32" customFormat="1" ht="12.75" customHeight="1" x14ac:dyDescent="0.35">
      <c r="A351" s="26" t="str">
        <f t="shared" si="5"/>
        <v>SCR at end of the period</v>
      </c>
      <c r="B351" s="47" t="s">
        <v>130</v>
      </c>
      <c r="C351" s="39"/>
      <c r="D351" s="38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33"/>
      <c r="AH351" s="33"/>
      <c r="AI351" s="33"/>
    </row>
    <row r="352" spans="1:36" s="32" customFormat="1" x14ac:dyDescent="0.35"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</row>
    <row r="353" spans="1:36" s="32" customFormat="1" x14ac:dyDescent="0.35"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</row>
    <row r="354" spans="1:36" s="32" customFormat="1" x14ac:dyDescent="0.35">
      <c r="A354" s="43" t="s">
        <v>387</v>
      </c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</row>
    <row r="355" spans="1:36" s="32" customFormat="1" x14ac:dyDescent="0.35">
      <c r="A355" s="8" t="str">
        <f>A$5&amp;" : distribution channel split : reporting period"</f>
        <v>Non-life income, expenditure and business model analysis : distribution channel split : reporting period</v>
      </c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</row>
    <row r="356" spans="1:36" s="32" customFormat="1" x14ac:dyDescent="0.35"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</row>
    <row r="357" spans="1:36" s="32" customFormat="1" ht="14.5" customHeight="1" x14ac:dyDescent="0.35">
      <c r="C357" s="127" t="s">
        <v>488</v>
      </c>
      <c r="D357" s="128"/>
      <c r="E357" s="128"/>
      <c r="F357" s="128"/>
      <c r="G357" s="129"/>
      <c r="H357" s="127" t="s">
        <v>487</v>
      </c>
      <c r="I357" s="128"/>
      <c r="J357" s="128"/>
      <c r="K357" s="128"/>
      <c r="L357" s="129"/>
      <c r="M357" s="127" t="s">
        <v>489</v>
      </c>
      <c r="N357" s="128"/>
      <c r="O357" s="128"/>
      <c r="P357" s="128"/>
      <c r="Q357" s="129"/>
      <c r="R357" s="116" t="s">
        <v>203</v>
      </c>
      <c r="S357" s="117"/>
      <c r="T357" s="117"/>
      <c r="U357" s="117"/>
      <c r="V357" s="117"/>
      <c r="W357" s="117"/>
      <c r="X357" s="117"/>
      <c r="Y357" s="118"/>
    </row>
    <row r="358" spans="1:36" s="32" customFormat="1" ht="14.5" customHeight="1" x14ac:dyDescent="0.35">
      <c r="C358" s="124" t="s">
        <v>204</v>
      </c>
      <c r="D358" s="121" t="s">
        <v>205</v>
      </c>
      <c r="E358" s="122"/>
      <c r="F358" s="122"/>
      <c r="G358" s="123"/>
      <c r="H358" s="124" t="s">
        <v>204</v>
      </c>
      <c r="I358" s="121" t="s">
        <v>205</v>
      </c>
      <c r="J358" s="122"/>
      <c r="K358" s="122"/>
      <c r="L358" s="123"/>
      <c r="M358" s="124" t="s">
        <v>204</v>
      </c>
      <c r="N358" s="121" t="s">
        <v>205</v>
      </c>
      <c r="O358" s="122"/>
      <c r="P358" s="122"/>
      <c r="Q358" s="123"/>
      <c r="R358" s="116" t="s">
        <v>204</v>
      </c>
      <c r="S358" s="117"/>
      <c r="T358" s="117"/>
      <c r="U358" s="118"/>
      <c r="V358" s="116" t="s">
        <v>205</v>
      </c>
      <c r="W358" s="117"/>
      <c r="X358" s="117"/>
      <c r="Y358" s="118"/>
    </row>
    <row r="359" spans="1:36" s="32" customFormat="1" ht="29" x14ac:dyDescent="0.35">
      <c r="C359" s="124"/>
      <c r="D359" s="52" t="s">
        <v>206</v>
      </c>
      <c r="E359" s="52" t="s">
        <v>207</v>
      </c>
      <c r="F359" s="52" t="s">
        <v>208</v>
      </c>
      <c r="G359" s="52" t="s">
        <v>123</v>
      </c>
      <c r="H359" s="124"/>
      <c r="I359" s="52" t="s">
        <v>206</v>
      </c>
      <c r="J359" s="52" t="s">
        <v>207</v>
      </c>
      <c r="K359" s="52" t="s">
        <v>208</v>
      </c>
      <c r="L359" s="52" t="s">
        <v>123</v>
      </c>
      <c r="M359" s="124"/>
      <c r="N359" s="52" t="s">
        <v>206</v>
      </c>
      <c r="O359" s="52" t="s">
        <v>207</v>
      </c>
      <c r="P359" s="52" t="s">
        <v>208</v>
      </c>
      <c r="Q359" s="52" t="s">
        <v>123</v>
      </c>
      <c r="R359" s="52" t="s">
        <v>209</v>
      </c>
      <c r="S359" s="52" t="s">
        <v>210</v>
      </c>
      <c r="T359" s="52" t="s">
        <v>211</v>
      </c>
      <c r="U359" s="52" t="s">
        <v>123</v>
      </c>
      <c r="V359" s="52" t="s">
        <v>323</v>
      </c>
      <c r="W359" s="52" t="s">
        <v>207</v>
      </c>
      <c r="X359" s="52" t="s">
        <v>317</v>
      </c>
      <c r="Y359" s="52" t="s">
        <v>123</v>
      </c>
    </row>
    <row r="360" spans="1:36" s="32" customFormat="1" x14ac:dyDescent="0.35">
      <c r="C360" s="53" t="s">
        <v>212</v>
      </c>
      <c r="D360" s="53" t="s">
        <v>213</v>
      </c>
      <c r="E360" s="53" t="s">
        <v>214</v>
      </c>
      <c r="F360" s="53" t="s">
        <v>215</v>
      </c>
      <c r="G360" s="53" t="s">
        <v>216</v>
      </c>
      <c r="H360" s="53" t="s">
        <v>217</v>
      </c>
      <c r="I360" s="53" t="s">
        <v>218</v>
      </c>
      <c r="J360" s="53" t="s">
        <v>219</v>
      </c>
      <c r="K360" s="53" t="s">
        <v>220</v>
      </c>
      <c r="L360" s="53" t="s">
        <v>221</v>
      </c>
      <c r="M360" s="53" t="s">
        <v>222</v>
      </c>
      <c r="N360" s="53" t="s">
        <v>223</v>
      </c>
      <c r="O360" s="53" t="s">
        <v>224</v>
      </c>
      <c r="P360" s="53" t="s">
        <v>225</v>
      </c>
      <c r="Q360" s="53" t="s">
        <v>226</v>
      </c>
      <c r="R360" s="53" t="s">
        <v>227</v>
      </c>
      <c r="S360" s="53" t="s">
        <v>228</v>
      </c>
      <c r="T360" s="53" t="s">
        <v>229</v>
      </c>
      <c r="U360" s="53" t="s">
        <v>230</v>
      </c>
      <c r="V360" s="53" t="s">
        <v>324</v>
      </c>
      <c r="W360" s="53" t="s">
        <v>231</v>
      </c>
      <c r="X360" s="53" t="s">
        <v>318</v>
      </c>
      <c r="Y360" s="53" t="s">
        <v>322</v>
      </c>
    </row>
    <row r="361" spans="1:36" s="32" customFormat="1" x14ac:dyDescent="0.35">
      <c r="A361" s="31" t="s">
        <v>36</v>
      </c>
      <c r="B361" s="48"/>
      <c r="C361" s="54" t="s">
        <v>37</v>
      </c>
      <c r="D361" s="54" t="s">
        <v>37</v>
      </c>
      <c r="E361" s="54" t="s">
        <v>37</v>
      </c>
      <c r="F361" s="54" t="s">
        <v>37</v>
      </c>
      <c r="G361" s="54" t="s">
        <v>37</v>
      </c>
      <c r="H361" s="54" t="s">
        <v>37</v>
      </c>
      <c r="I361" s="54" t="s">
        <v>37</v>
      </c>
      <c r="J361" s="54" t="s">
        <v>37</v>
      </c>
      <c r="K361" s="54" t="s">
        <v>37</v>
      </c>
      <c r="L361" s="54" t="s">
        <v>37</v>
      </c>
      <c r="M361" s="54" t="s">
        <v>37</v>
      </c>
      <c r="N361" s="54" t="s">
        <v>37</v>
      </c>
      <c r="O361" s="54" t="s">
        <v>37</v>
      </c>
      <c r="P361" s="54" t="s">
        <v>37</v>
      </c>
      <c r="Q361" s="54" t="s">
        <v>37</v>
      </c>
      <c r="R361" s="54" t="s">
        <v>37</v>
      </c>
      <c r="S361" s="54" t="s">
        <v>37</v>
      </c>
      <c r="T361" s="54" t="s">
        <v>37</v>
      </c>
      <c r="U361" s="54" t="s">
        <v>37</v>
      </c>
      <c r="V361" s="54" t="s">
        <v>37</v>
      </c>
      <c r="W361" s="54" t="s">
        <v>37</v>
      </c>
      <c r="X361" s="54" t="s">
        <v>37</v>
      </c>
      <c r="Y361" s="54" t="s">
        <v>37</v>
      </c>
    </row>
    <row r="362" spans="1:36" s="32" customFormat="1" ht="12.75" customHeight="1" x14ac:dyDescent="0.35">
      <c r="A362" s="23" t="s">
        <v>331</v>
      </c>
      <c r="B362" s="44"/>
      <c r="C362" s="18" t="s">
        <v>37</v>
      </c>
      <c r="D362" s="18" t="s">
        <v>37</v>
      </c>
      <c r="E362" s="18" t="s">
        <v>37</v>
      </c>
      <c r="F362" s="18" t="s">
        <v>37</v>
      </c>
      <c r="G362" s="18" t="s">
        <v>37</v>
      </c>
      <c r="H362" s="18" t="s">
        <v>37</v>
      </c>
      <c r="I362" s="18" t="s">
        <v>37</v>
      </c>
      <c r="J362" s="18" t="s">
        <v>37</v>
      </c>
      <c r="K362" s="18" t="s">
        <v>37</v>
      </c>
      <c r="L362" s="18" t="s">
        <v>37</v>
      </c>
      <c r="M362" s="18" t="s">
        <v>37</v>
      </c>
      <c r="N362" s="18" t="s">
        <v>37</v>
      </c>
      <c r="O362" s="18" t="s">
        <v>37</v>
      </c>
      <c r="P362" s="18" t="s">
        <v>37</v>
      </c>
      <c r="Q362" s="18" t="s">
        <v>37</v>
      </c>
      <c r="R362" s="18" t="s">
        <v>37</v>
      </c>
      <c r="S362" s="18" t="s">
        <v>37</v>
      </c>
      <c r="T362" s="18" t="s">
        <v>37</v>
      </c>
      <c r="U362" s="18" t="s">
        <v>37</v>
      </c>
      <c r="V362" s="18" t="s">
        <v>37</v>
      </c>
      <c r="W362" s="18" t="s">
        <v>37</v>
      </c>
      <c r="X362" s="18" t="s">
        <v>37</v>
      </c>
      <c r="Y362" s="18" t="s">
        <v>37</v>
      </c>
    </row>
    <row r="363" spans="1:36" s="32" customFormat="1" x14ac:dyDescent="0.35">
      <c r="A363" s="20" t="str">
        <f>INDEX(A$18:A$129,MATCH(B363,B$18:B$129,0))</f>
        <v>Gross written premiums</v>
      </c>
      <c r="B363" s="46" t="s">
        <v>38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1"/>
      <c r="S363" s="55"/>
      <c r="T363" s="55"/>
      <c r="U363" s="55"/>
      <c r="V363" s="55"/>
      <c r="W363" s="55"/>
      <c r="X363" s="55"/>
      <c r="Y363" s="55"/>
    </row>
    <row r="364" spans="1:36" s="32" customFormat="1" x14ac:dyDescent="0.35">
      <c r="A364" s="13" t="str">
        <f>INDEX(A$18:A$129,MATCH(B364,B$18:B$129,0))</f>
        <v xml:space="preserve">  Gross written premiums - insurance (direct)</v>
      </c>
      <c r="B364" s="46" t="s">
        <v>39</v>
      </c>
      <c r="C364" s="55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 spans="1:36" s="32" customFormat="1" x14ac:dyDescent="0.35">
      <c r="A365" s="14" t="str">
        <f>INDEX(A$18:A$129,MATCH(B365,B$18:B$129,0))</f>
        <v xml:space="preserve">  Gross written premiums - insurance (direct) - new business</v>
      </c>
      <c r="B365" s="46" t="s">
        <v>40</v>
      </c>
      <c r="C365" s="55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 spans="1:36" s="32" customFormat="1" x14ac:dyDescent="0.35">
      <c r="A366" s="13" t="str">
        <f>INDEX(A$18:A$129,MATCH(B366,B$18:B$129,0))</f>
        <v xml:space="preserve">  Gross written premiums - accepted reinsurance</v>
      </c>
      <c r="B366" s="46" t="s">
        <v>41</v>
      </c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51"/>
      <c r="S366" s="51"/>
      <c r="T366" s="51"/>
      <c r="U366" s="51"/>
      <c r="V366" s="51"/>
      <c r="W366" s="51"/>
      <c r="X366" s="51"/>
      <c r="Y366" s="51"/>
    </row>
    <row r="367" spans="1:36" s="32" customFormat="1" ht="12.75" customHeight="1" x14ac:dyDescent="0.35">
      <c r="A367" s="23" t="s">
        <v>332</v>
      </c>
      <c r="B367" s="44"/>
      <c r="C367" s="18" t="s">
        <v>37</v>
      </c>
      <c r="D367" s="18" t="s">
        <v>37</v>
      </c>
      <c r="E367" s="18" t="s">
        <v>37</v>
      </c>
      <c r="F367" s="18" t="s">
        <v>37</v>
      </c>
      <c r="G367" s="18" t="s">
        <v>37</v>
      </c>
      <c r="H367" s="18" t="s">
        <v>37</v>
      </c>
      <c r="I367" s="18" t="s">
        <v>37</v>
      </c>
      <c r="J367" s="18" t="s">
        <v>37</v>
      </c>
      <c r="K367" s="18" t="s">
        <v>37</v>
      </c>
      <c r="L367" s="18" t="s">
        <v>37</v>
      </c>
      <c r="M367" s="18" t="s">
        <v>37</v>
      </c>
      <c r="N367" s="18" t="s">
        <v>37</v>
      </c>
      <c r="O367" s="18" t="s">
        <v>37</v>
      </c>
      <c r="P367" s="18" t="s">
        <v>37</v>
      </c>
      <c r="Q367" s="18" t="s">
        <v>37</v>
      </c>
      <c r="R367" s="18" t="s">
        <v>37</v>
      </c>
      <c r="S367" s="18" t="s">
        <v>37</v>
      </c>
      <c r="T367" s="18" t="s">
        <v>37</v>
      </c>
      <c r="U367" s="18" t="s">
        <v>37</v>
      </c>
      <c r="V367" s="18" t="s">
        <v>37</v>
      </c>
      <c r="W367" s="18" t="s">
        <v>37</v>
      </c>
      <c r="X367" s="18" t="s">
        <v>37</v>
      </c>
      <c r="Y367" s="18" t="s">
        <v>37</v>
      </c>
    </row>
    <row r="368" spans="1:36" s="32" customFormat="1" x14ac:dyDescent="0.35">
      <c r="A368" s="20" t="str">
        <f>INDEX(A$18:A$129,MATCH(B368,B$18:B$129,0))</f>
        <v>Gross earned premiums</v>
      </c>
      <c r="B368" s="48" t="s">
        <v>46</v>
      </c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</row>
    <row r="369" spans="1:29" s="32" customFormat="1" x14ac:dyDescent="0.35">
      <c r="A369" s="30" t="s">
        <v>59</v>
      </c>
      <c r="B369" s="48"/>
      <c r="C369" s="54" t="s">
        <v>37</v>
      </c>
      <c r="D369" s="54" t="s">
        <v>37</v>
      </c>
      <c r="E369" s="54" t="s">
        <v>37</v>
      </c>
      <c r="F369" s="54" t="s">
        <v>37</v>
      </c>
      <c r="G369" s="54" t="s">
        <v>37</v>
      </c>
      <c r="H369" s="54" t="s">
        <v>37</v>
      </c>
      <c r="I369" s="54" t="s">
        <v>37</v>
      </c>
      <c r="J369" s="54" t="s">
        <v>37</v>
      </c>
      <c r="K369" s="54" t="s">
        <v>37</v>
      </c>
      <c r="L369" s="54" t="s">
        <v>37</v>
      </c>
      <c r="M369" s="54" t="s">
        <v>37</v>
      </c>
      <c r="N369" s="54" t="s">
        <v>37</v>
      </c>
      <c r="O369" s="54" t="s">
        <v>37</v>
      </c>
      <c r="P369" s="54" t="s">
        <v>37</v>
      </c>
      <c r="Q369" s="54" t="s">
        <v>37</v>
      </c>
      <c r="R369" s="54" t="s">
        <v>37</v>
      </c>
      <c r="S369" s="54" t="s">
        <v>37</v>
      </c>
      <c r="T369" s="54" t="s">
        <v>37</v>
      </c>
      <c r="U369" s="54" t="s">
        <v>37</v>
      </c>
      <c r="V369" s="54" t="s">
        <v>37</v>
      </c>
      <c r="W369" s="54" t="s">
        <v>37</v>
      </c>
      <c r="X369" s="54" t="s">
        <v>37</v>
      </c>
      <c r="Y369" s="54" t="s">
        <v>37</v>
      </c>
    </row>
    <row r="370" spans="1:29" s="32" customFormat="1" ht="12.75" customHeight="1" x14ac:dyDescent="0.35">
      <c r="A370" s="23" t="s">
        <v>334</v>
      </c>
      <c r="B370" s="44"/>
      <c r="C370" s="18" t="s">
        <v>37</v>
      </c>
      <c r="D370" s="18" t="s">
        <v>37</v>
      </c>
      <c r="E370" s="18" t="s">
        <v>37</v>
      </c>
      <c r="F370" s="18" t="s">
        <v>37</v>
      </c>
      <c r="G370" s="18" t="s">
        <v>37</v>
      </c>
      <c r="H370" s="18" t="s">
        <v>37</v>
      </c>
      <c r="I370" s="18" t="s">
        <v>37</v>
      </c>
      <c r="J370" s="18" t="s">
        <v>37</v>
      </c>
      <c r="K370" s="18" t="s">
        <v>37</v>
      </c>
      <c r="L370" s="18" t="s">
        <v>37</v>
      </c>
      <c r="M370" s="18" t="s">
        <v>37</v>
      </c>
      <c r="N370" s="18" t="s">
        <v>37</v>
      </c>
      <c r="O370" s="18" t="s">
        <v>37</v>
      </c>
      <c r="P370" s="18" t="s">
        <v>37</v>
      </c>
      <c r="Q370" s="18" t="s">
        <v>37</v>
      </c>
      <c r="R370" s="18" t="s">
        <v>37</v>
      </c>
      <c r="S370" s="18" t="s">
        <v>37</v>
      </c>
      <c r="T370" s="18" t="s">
        <v>37</v>
      </c>
      <c r="U370" s="18" t="s">
        <v>37</v>
      </c>
      <c r="V370" s="18" t="s">
        <v>37</v>
      </c>
      <c r="W370" s="18" t="s">
        <v>37</v>
      </c>
      <c r="X370" s="18" t="s">
        <v>37</v>
      </c>
      <c r="Y370" s="18" t="s">
        <v>37</v>
      </c>
    </row>
    <row r="371" spans="1:29" s="32" customFormat="1" x14ac:dyDescent="0.35">
      <c r="A371" s="20" t="str">
        <f>INDEX(A$18:A$129,MATCH(B371,B$18:B$129,0))</f>
        <v>Gross (undiscounted) claims incurred</v>
      </c>
      <c r="B371" s="48" t="s">
        <v>60</v>
      </c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</row>
    <row r="372" spans="1:29" s="32" customFormat="1" ht="12.75" customHeight="1" x14ac:dyDescent="0.35">
      <c r="A372" s="23" t="s">
        <v>379</v>
      </c>
      <c r="B372" s="44"/>
      <c r="C372" s="18" t="s">
        <v>37</v>
      </c>
      <c r="D372" s="18" t="s">
        <v>37</v>
      </c>
      <c r="E372" s="18" t="s">
        <v>37</v>
      </c>
      <c r="F372" s="18" t="s">
        <v>37</v>
      </c>
      <c r="G372" s="18" t="s">
        <v>37</v>
      </c>
      <c r="H372" s="18" t="s">
        <v>37</v>
      </c>
      <c r="I372" s="18" t="s">
        <v>37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 t="s">
        <v>37</v>
      </c>
      <c r="S372" s="18" t="s">
        <v>37</v>
      </c>
      <c r="T372" s="18" t="s">
        <v>37</v>
      </c>
      <c r="U372" s="18" t="s">
        <v>37</v>
      </c>
      <c r="V372" s="18" t="s">
        <v>37</v>
      </c>
      <c r="W372" s="18" t="s">
        <v>37</v>
      </c>
      <c r="X372" s="18" t="s">
        <v>37</v>
      </c>
      <c r="Y372" s="18" t="s">
        <v>37</v>
      </c>
    </row>
    <row r="373" spans="1:29" s="32" customFormat="1" x14ac:dyDescent="0.35">
      <c r="A373" s="20" t="str">
        <f>INDEX(A$18:A$129,MATCH(B373,B$18:B$129,0))</f>
        <v>Acquisition costs - commission</v>
      </c>
      <c r="B373" s="48" t="s">
        <v>82</v>
      </c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 spans="1:29" s="32" customFormat="1" x14ac:dyDescent="0.35">
      <c r="B374" s="32" t="s">
        <v>315</v>
      </c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49"/>
      <c r="AA374" s="33"/>
      <c r="AB374" s="33"/>
      <c r="AC374" s="33"/>
    </row>
    <row r="375" spans="1:29" s="32" customFormat="1" x14ac:dyDescent="0.35">
      <c r="B375" s="32" t="s">
        <v>315</v>
      </c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49"/>
      <c r="AA375" s="33"/>
      <c r="AB375" s="33"/>
      <c r="AC375" s="33"/>
    </row>
    <row r="376" spans="1:29" s="32" customFormat="1" x14ac:dyDescent="0.35">
      <c r="A376" s="43" t="s">
        <v>388</v>
      </c>
      <c r="B376" s="32" t="s">
        <v>315</v>
      </c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49"/>
      <c r="AA376" s="33"/>
      <c r="AB376" s="33"/>
      <c r="AC376" s="33"/>
    </row>
    <row r="377" spans="1:29" s="32" customFormat="1" x14ac:dyDescent="0.35">
      <c r="A377" s="8" t="str">
        <f>A$5&amp;" : distribution channel split : plan year 1"</f>
        <v>Non-life income, expenditure and business model analysis : distribution channel split : plan year 1</v>
      </c>
      <c r="B377" s="32" t="s">
        <v>315</v>
      </c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49"/>
      <c r="AA377" s="33"/>
      <c r="AB377" s="33"/>
      <c r="AC377" s="33"/>
    </row>
    <row r="378" spans="1:29" s="32" customFormat="1" x14ac:dyDescent="0.35">
      <c r="B378" s="32" t="s">
        <v>315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49"/>
      <c r="AA378" s="33"/>
      <c r="AB378" s="33"/>
      <c r="AC378" s="33"/>
    </row>
    <row r="379" spans="1:29" s="32" customFormat="1" ht="14.5" customHeight="1" x14ac:dyDescent="0.35">
      <c r="C379" s="127" t="s">
        <v>488</v>
      </c>
      <c r="D379" s="128"/>
      <c r="E379" s="128"/>
      <c r="F379" s="128"/>
      <c r="G379" s="129"/>
      <c r="H379" s="127" t="s">
        <v>487</v>
      </c>
      <c r="I379" s="128"/>
      <c r="J379" s="128"/>
      <c r="K379" s="128"/>
      <c r="L379" s="129"/>
      <c r="M379" s="127" t="s">
        <v>489</v>
      </c>
      <c r="N379" s="128"/>
      <c r="O379" s="128"/>
      <c r="P379" s="128"/>
      <c r="Q379" s="129"/>
      <c r="R379" s="116" t="s">
        <v>203</v>
      </c>
      <c r="S379" s="117"/>
      <c r="T379" s="117"/>
      <c r="U379" s="117"/>
      <c r="V379" s="117"/>
      <c r="W379" s="117"/>
      <c r="X379" s="117"/>
      <c r="Y379" s="118"/>
    </row>
    <row r="380" spans="1:29" s="32" customFormat="1" ht="14.5" customHeight="1" x14ac:dyDescent="0.35">
      <c r="C380" s="124" t="s">
        <v>204</v>
      </c>
      <c r="D380" s="121" t="s">
        <v>205</v>
      </c>
      <c r="E380" s="122"/>
      <c r="F380" s="122"/>
      <c r="G380" s="123"/>
      <c r="H380" s="124" t="s">
        <v>204</v>
      </c>
      <c r="I380" s="121" t="s">
        <v>205</v>
      </c>
      <c r="J380" s="122"/>
      <c r="K380" s="122"/>
      <c r="L380" s="123"/>
      <c r="M380" s="124" t="s">
        <v>204</v>
      </c>
      <c r="N380" s="121" t="s">
        <v>205</v>
      </c>
      <c r="O380" s="122"/>
      <c r="P380" s="122"/>
      <c r="Q380" s="123"/>
      <c r="R380" s="116" t="s">
        <v>204</v>
      </c>
      <c r="S380" s="117"/>
      <c r="T380" s="117"/>
      <c r="U380" s="118"/>
      <c r="V380" s="116" t="s">
        <v>205</v>
      </c>
      <c r="W380" s="117"/>
      <c r="X380" s="117"/>
      <c r="Y380" s="118"/>
    </row>
    <row r="381" spans="1:29" s="32" customFormat="1" ht="29" x14ac:dyDescent="0.35">
      <c r="C381" s="124"/>
      <c r="D381" s="52" t="s">
        <v>206</v>
      </c>
      <c r="E381" s="52" t="s">
        <v>207</v>
      </c>
      <c r="F381" s="52" t="s">
        <v>208</v>
      </c>
      <c r="G381" s="52" t="s">
        <v>123</v>
      </c>
      <c r="H381" s="124"/>
      <c r="I381" s="52" t="s">
        <v>206</v>
      </c>
      <c r="J381" s="52" t="s">
        <v>207</v>
      </c>
      <c r="K381" s="52" t="s">
        <v>208</v>
      </c>
      <c r="L381" s="52" t="s">
        <v>123</v>
      </c>
      <c r="M381" s="124"/>
      <c r="N381" s="52" t="s">
        <v>206</v>
      </c>
      <c r="O381" s="52" t="s">
        <v>207</v>
      </c>
      <c r="P381" s="52" t="s">
        <v>208</v>
      </c>
      <c r="Q381" s="52" t="s">
        <v>123</v>
      </c>
      <c r="R381" s="52" t="s">
        <v>209</v>
      </c>
      <c r="S381" s="52" t="s">
        <v>210</v>
      </c>
      <c r="T381" s="52" t="s">
        <v>211</v>
      </c>
      <c r="U381" s="52" t="s">
        <v>123</v>
      </c>
      <c r="V381" s="52" t="s">
        <v>323</v>
      </c>
      <c r="W381" s="52" t="s">
        <v>207</v>
      </c>
      <c r="X381" s="52" t="s">
        <v>317</v>
      </c>
      <c r="Y381" s="52" t="s">
        <v>123</v>
      </c>
    </row>
    <row r="382" spans="1:29" s="32" customFormat="1" x14ac:dyDescent="0.35">
      <c r="C382" s="57" t="s">
        <v>232</v>
      </c>
      <c r="D382" s="57" t="s">
        <v>233</v>
      </c>
      <c r="E382" s="57" t="s">
        <v>234</v>
      </c>
      <c r="F382" s="57" t="s">
        <v>235</v>
      </c>
      <c r="G382" s="57" t="s">
        <v>236</v>
      </c>
      <c r="H382" s="57" t="s">
        <v>237</v>
      </c>
      <c r="I382" s="57" t="s">
        <v>238</v>
      </c>
      <c r="J382" s="57" t="s">
        <v>239</v>
      </c>
      <c r="K382" s="57" t="s">
        <v>240</v>
      </c>
      <c r="L382" s="57" t="s">
        <v>241</v>
      </c>
      <c r="M382" s="57" t="s">
        <v>242</v>
      </c>
      <c r="N382" s="57" t="s">
        <v>243</v>
      </c>
      <c r="O382" s="57" t="s">
        <v>244</v>
      </c>
      <c r="P382" s="57" t="s">
        <v>245</v>
      </c>
      <c r="Q382" s="57" t="s">
        <v>246</v>
      </c>
      <c r="R382" s="57" t="s">
        <v>247</v>
      </c>
      <c r="S382" s="57" t="s">
        <v>248</v>
      </c>
      <c r="T382" s="57" t="s">
        <v>249</v>
      </c>
      <c r="U382" s="57" t="s">
        <v>250</v>
      </c>
      <c r="V382" s="57" t="s">
        <v>325</v>
      </c>
      <c r="W382" s="57" t="s">
        <v>251</v>
      </c>
      <c r="X382" s="57" t="s">
        <v>319</v>
      </c>
      <c r="Y382" s="57" t="s">
        <v>326</v>
      </c>
    </row>
    <row r="383" spans="1:29" s="32" customFormat="1" x14ac:dyDescent="0.35">
      <c r="A383" s="50" t="s">
        <v>36</v>
      </c>
      <c r="B383" s="58"/>
      <c r="C383" s="54" t="s">
        <v>37</v>
      </c>
      <c r="D383" s="54" t="s">
        <v>37</v>
      </c>
      <c r="E383" s="54" t="s">
        <v>37</v>
      </c>
      <c r="F383" s="54" t="s">
        <v>37</v>
      </c>
      <c r="G383" s="54" t="s">
        <v>37</v>
      </c>
      <c r="H383" s="54" t="s">
        <v>37</v>
      </c>
      <c r="I383" s="54" t="s">
        <v>37</v>
      </c>
      <c r="J383" s="54" t="s">
        <v>37</v>
      </c>
      <c r="K383" s="54" t="s">
        <v>37</v>
      </c>
      <c r="L383" s="54" t="s">
        <v>37</v>
      </c>
      <c r="M383" s="54" t="s">
        <v>37</v>
      </c>
      <c r="N383" s="54" t="s">
        <v>37</v>
      </c>
      <c r="O383" s="54" t="s">
        <v>37</v>
      </c>
      <c r="P383" s="54" t="s">
        <v>37</v>
      </c>
      <c r="Q383" s="54" t="s">
        <v>37</v>
      </c>
      <c r="R383" s="54" t="s">
        <v>37</v>
      </c>
      <c r="S383" s="54" t="s">
        <v>37</v>
      </c>
      <c r="T383" s="54" t="s">
        <v>37</v>
      </c>
      <c r="U383" s="54" t="s">
        <v>37</v>
      </c>
      <c r="V383" s="54" t="s">
        <v>37</v>
      </c>
      <c r="W383" s="54" t="s">
        <v>37</v>
      </c>
      <c r="X383" s="54" t="s">
        <v>37</v>
      </c>
      <c r="Y383" s="54" t="s">
        <v>37</v>
      </c>
    </row>
    <row r="384" spans="1:29" s="32" customFormat="1" ht="12.75" customHeight="1" x14ac:dyDescent="0.35">
      <c r="A384" s="23" t="s">
        <v>331</v>
      </c>
      <c r="B384" s="44"/>
      <c r="C384" s="18" t="s">
        <v>37</v>
      </c>
      <c r="D384" s="18" t="s">
        <v>37</v>
      </c>
      <c r="E384" s="18" t="s">
        <v>37</v>
      </c>
      <c r="F384" s="18" t="s">
        <v>37</v>
      </c>
      <c r="G384" s="18" t="s">
        <v>37</v>
      </c>
      <c r="H384" s="18" t="s">
        <v>37</v>
      </c>
      <c r="I384" s="18" t="s">
        <v>37</v>
      </c>
      <c r="J384" s="18" t="s">
        <v>37</v>
      </c>
      <c r="K384" s="18" t="s">
        <v>37</v>
      </c>
      <c r="L384" s="18" t="s">
        <v>37</v>
      </c>
      <c r="M384" s="18" t="s">
        <v>37</v>
      </c>
      <c r="N384" s="18" t="s">
        <v>37</v>
      </c>
      <c r="O384" s="18" t="s">
        <v>37</v>
      </c>
      <c r="P384" s="18" t="s">
        <v>37</v>
      </c>
      <c r="Q384" s="18" t="s">
        <v>37</v>
      </c>
      <c r="R384" s="18" t="s">
        <v>37</v>
      </c>
      <c r="S384" s="18" t="s">
        <v>37</v>
      </c>
      <c r="T384" s="18" t="s">
        <v>37</v>
      </c>
      <c r="U384" s="18" t="s">
        <v>37</v>
      </c>
      <c r="V384" s="18" t="s">
        <v>37</v>
      </c>
      <c r="W384" s="18" t="s">
        <v>37</v>
      </c>
      <c r="X384" s="18" t="s">
        <v>37</v>
      </c>
      <c r="Y384" s="18" t="s">
        <v>37</v>
      </c>
    </row>
    <row r="385" spans="1:30" s="32" customFormat="1" x14ac:dyDescent="0.35">
      <c r="A385" s="20" t="str">
        <f>INDEX(A$18:A$129,MATCH(B385,B$18:B$129,0))</f>
        <v>Gross written premiums</v>
      </c>
      <c r="B385" s="46" t="s">
        <v>38</v>
      </c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1"/>
      <c r="S385" s="55"/>
      <c r="T385" s="55"/>
      <c r="U385" s="55"/>
      <c r="V385" s="55"/>
      <c r="W385" s="55"/>
      <c r="X385" s="55"/>
      <c r="Y385" s="55"/>
    </row>
    <row r="386" spans="1:30" s="32" customFormat="1" x14ac:dyDescent="0.35">
      <c r="A386" s="13" t="str">
        <f>INDEX(A$18:A$129,MATCH(B386,B$18:B$129,0))</f>
        <v xml:space="preserve">  Gross written premiums - insurance (direct)</v>
      </c>
      <c r="B386" s="46" t="s">
        <v>39</v>
      </c>
      <c r="C386" s="55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spans="1:30" s="32" customFormat="1" x14ac:dyDescent="0.35">
      <c r="A387" s="13" t="str">
        <f>INDEX(A$18:A$129,MATCH(B387,B$18:B$129,0))</f>
        <v xml:space="preserve">  Gross written premiums - accepted reinsurance</v>
      </c>
      <c r="B387" s="46" t="s">
        <v>41</v>
      </c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51"/>
      <c r="S387" s="51"/>
      <c r="T387" s="51"/>
      <c r="U387" s="51"/>
      <c r="V387" s="51"/>
      <c r="W387" s="51"/>
      <c r="X387" s="51"/>
      <c r="Y387" s="51"/>
    </row>
    <row r="388" spans="1:30" s="32" customFormat="1" x14ac:dyDescent="0.35">
      <c r="B388" s="32" t="s">
        <v>315</v>
      </c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49"/>
      <c r="AB388" s="33"/>
      <c r="AC388" s="33"/>
      <c r="AD388" s="33"/>
    </row>
    <row r="389" spans="1:30" s="32" customFormat="1" x14ac:dyDescent="0.35">
      <c r="B389" s="32" t="s">
        <v>315</v>
      </c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49"/>
      <c r="AB389" s="33"/>
      <c r="AC389" s="33"/>
      <c r="AD389" s="33"/>
    </row>
    <row r="390" spans="1:30" s="32" customFormat="1" x14ac:dyDescent="0.35">
      <c r="A390" s="43" t="s">
        <v>389</v>
      </c>
      <c r="B390" s="32" t="s">
        <v>315</v>
      </c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49"/>
      <c r="AB390" s="33"/>
      <c r="AC390" s="33"/>
      <c r="AD390" s="33"/>
    </row>
    <row r="391" spans="1:30" s="32" customFormat="1" x14ac:dyDescent="0.35">
      <c r="A391" s="8" t="str">
        <f>A$5&amp;" : distribution channel split : plan year 2"</f>
        <v>Non-life income, expenditure and business model analysis : distribution channel split : plan year 2</v>
      </c>
      <c r="B391" s="32" t="s">
        <v>315</v>
      </c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49"/>
      <c r="AB391" s="33"/>
      <c r="AC391" s="33"/>
      <c r="AD391" s="33"/>
    </row>
    <row r="392" spans="1:30" s="32" customFormat="1" x14ac:dyDescent="0.35">
      <c r="B392" s="32" t="s">
        <v>315</v>
      </c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49"/>
      <c r="AB392" s="33"/>
      <c r="AC392" s="33"/>
      <c r="AD392" s="33"/>
    </row>
    <row r="393" spans="1:30" s="32" customFormat="1" ht="14.5" customHeight="1" x14ac:dyDescent="0.35">
      <c r="C393" s="127" t="s">
        <v>488</v>
      </c>
      <c r="D393" s="128"/>
      <c r="E393" s="128"/>
      <c r="F393" s="128"/>
      <c r="G393" s="129"/>
      <c r="H393" s="127" t="s">
        <v>487</v>
      </c>
      <c r="I393" s="128"/>
      <c r="J393" s="128"/>
      <c r="K393" s="128"/>
      <c r="L393" s="129"/>
      <c r="M393" s="127" t="s">
        <v>489</v>
      </c>
      <c r="N393" s="128"/>
      <c r="O393" s="128"/>
      <c r="P393" s="128"/>
      <c r="Q393" s="129"/>
      <c r="R393" s="116" t="s">
        <v>203</v>
      </c>
      <c r="S393" s="117"/>
      <c r="T393" s="117"/>
      <c r="U393" s="117"/>
      <c r="V393" s="117"/>
      <c r="W393" s="117"/>
      <c r="X393" s="117"/>
      <c r="Y393" s="118"/>
    </row>
    <row r="394" spans="1:30" s="32" customFormat="1" ht="14.5" customHeight="1" x14ac:dyDescent="0.35">
      <c r="C394" s="124" t="s">
        <v>204</v>
      </c>
      <c r="D394" s="121" t="s">
        <v>205</v>
      </c>
      <c r="E394" s="122"/>
      <c r="F394" s="122"/>
      <c r="G394" s="123"/>
      <c r="H394" s="124" t="s">
        <v>204</v>
      </c>
      <c r="I394" s="121" t="s">
        <v>205</v>
      </c>
      <c r="J394" s="122"/>
      <c r="K394" s="122"/>
      <c r="L394" s="123"/>
      <c r="M394" s="124" t="s">
        <v>204</v>
      </c>
      <c r="N394" s="121" t="s">
        <v>205</v>
      </c>
      <c r="O394" s="122"/>
      <c r="P394" s="122"/>
      <c r="Q394" s="123"/>
      <c r="R394" s="116" t="s">
        <v>204</v>
      </c>
      <c r="S394" s="117"/>
      <c r="T394" s="117"/>
      <c r="U394" s="118"/>
      <c r="V394" s="116" t="s">
        <v>205</v>
      </c>
      <c r="W394" s="117"/>
      <c r="X394" s="117"/>
      <c r="Y394" s="118"/>
    </row>
    <row r="395" spans="1:30" s="32" customFormat="1" ht="29" x14ac:dyDescent="0.35">
      <c r="C395" s="124"/>
      <c r="D395" s="52" t="s">
        <v>206</v>
      </c>
      <c r="E395" s="52" t="s">
        <v>207</v>
      </c>
      <c r="F395" s="52" t="s">
        <v>208</v>
      </c>
      <c r="G395" s="52" t="s">
        <v>123</v>
      </c>
      <c r="H395" s="124"/>
      <c r="I395" s="52" t="s">
        <v>206</v>
      </c>
      <c r="J395" s="52" t="s">
        <v>207</v>
      </c>
      <c r="K395" s="52" t="s">
        <v>208</v>
      </c>
      <c r="L395" s="52" t="s">
        <v>123</v>
      </c>
      <c r="M395" s="124"/>
      <c r="N395" s="52" t="s">
        <v>206</v>
      </c>
      <c r="O395" s="52" t="s">
        <v>207</v>
      </c>
      <c r="P395" s="52" t="s">
        <v>208</v>
      </c>
      <c r="Q395" s="52" t="s">
        <v>123</v>
      </c>
      <c r="R395" s="52" t="s">
        <v>209</v>
      </c>
      <c r="S395" s="52" t="s">
        <v>210</v>
      </c>
      <c r="T395" s="52" t="s">
        <v>211</v>
      </c>
      <c r="U395" s="52" t="s">
        <v>123</v>
      </c>
      <c r="V395" s="52" t="s">
        <v>323</v>
      </c>
      <c r="W395" s="52" t="s">
        <v>207</v>
      </c>
      <c r="X395" s="52" t="s">
        <v>317</v>
      </c>
      <c r="Y395" s="52" t="s">
        <v>123</v>
      </c>
    </row>
    <row r="396" spans="1:30" s="32" customFormat="1" x14ac:dyDescent="0.35">
      <c r="C396" s="57" t="s">
        <v>252</v>
      </c>
      <c r="D396" s="57" t="s">
        <v>253</v>
      </c>
      <c r="E396" s="57" t="s">
        <v>254</v>
      </c>
      <c r="F396" s="57" t="s">
        <v>255</v>
      </c>
      <c r="G396" s="57" t="s">
        <v>256</v>
      </c>
      <c r="H396" s="57" t="s">
        <v>257</v>
      </c>
      <c r="I396" s="57" t="s">
        <v>258</v>
      </c>
      <c r="J396" s="57" t="s">
        <v>259</v>
      </c>
      <c r="K396" s="57" t="s">
        <v>260</v>
      </c>
      <c r="L396" s="57" t="s">
        <v>261</v>
      </c>
      <c r="M396" s="57" t="s">
        <v>262</v>
      </c>
      <c r="N396" s="57" t="s">
        <v>263</v>
      </c>
      <c r="O396" s="57" t="s">
        <v>264</v>
      </c>
      <c r="P396" s="57" t="s">
        <v>265</v>
      </c>
      <c r="Q396" s="57" t="s">
        <v>266</v>
      </c>
      <c r="R396" s="57" t="s">
        <v>267</v>
      </c>
      <c r="S396" s="57" t="s">
        <v>268</v>
      </c>
      <c r="T396" s="57" t="s">
        <v>269</v>
      </c>
      <c r="U396" s="57" t="s">
        <v>270</v>
      </c>
      <c r="V396" s="57" t="s">
        <v>327</v>
      </c>
      <c r="W396" s="57" t="s">
        <v>271</v>
      </c>
      <c r="X396" s="57" t="s">
        <v>320</v>
      </c>
      <c r="Y396" s="57" t="s">
        <v>328</v>
      </c>
    </row>
    <row r="397" spans="1:30" s="32" customFormat="1" x14ac:dyDescent="0.35">
      <c r="A397" s="50" t="s">
        <v>36</v>
      </c>
      <c r="B397" s="58"/>
      <c r="C397" s="54" t="s">
        <v>37</v>
      </c>
      <c r="D397" s="54" t="s">
        <v>37</v>
      </c>
      <c r="E397" s="54" t="s">
        <v>37</v>
      </c>
      <c r="F397" s="54" t="s">
        <v>37</v>
      </c>
      <c r="G397" s="54" t="s">
        <v>37</v>
      </c>
      <c r="H397" s="54" t="s">
        <v>37</v>
      </c>
      <c r="I397" s="54" t="s">
        <v>37</v>
      </c>
      <c r="J397" s="54" t="s">
        <v>37</v>
      </c>
      <c r="K397" s="54" t="s">
        <v>37</v>
      </c>
      <c r="L397" s="54" t="s">
        <v>37</v>
      </c>
      <c r="M397" s="54" t="s">
        <v>37</v>
      </c>
      <c r="N397" s="54" t="s">
        <v>37</v>
      </c>
      <c r="O397" s="54" t="s">
        <v>37</v>
      </c>
      <c r="P397" s="54" t="s">
        <v>37</v>
      </c>
      <c r="Q397" s="54" t="s">
        <v>37</v>
      </c>
      <c r="R397" s="54" t="s">
        <v>37</v>
      </c>
      <c r="S397" s="54" t="s">
        <v>37</v>
      </c>
      <c r="T397" s="54" t="s">
        <v>37</v>
      </c>
      <c r="U397" s="54" t="s">
        <v>37</v>
      </c>
      <c r="V397" s="54" t="s">
        <v>37</v>
      </c>
      <c r="W397" s="54" t="s">
        <v>37</v>
      </c>
      <c r="X397" s="54" t="s">
        <v>37</v>
      </c>
      <c r="Y397" s="54" t="s">
        <v>37</v>
      </c>
    </row>
    <row r="398" spans="1:30" s="32" customFormat="1" ht="12.75" customHeight="1" x14ac:dyDescent="0.35">
      <c r="A398" s="23" t="s">
        <v>331</v>
      </c>
      <c r="B398" s="44"/>
      <c r="C398" s="18" t="s">
        <v>37</v>
      </c>
      <c r="D398" s="18" t="s">
        <v>37</v>
      </c>
      <c r="E398" s="18" t="s">
        <v>37</v>
      </c>
      <c r="F398" s="18" t="s">
        <v>37</v>
      </c>
      <c r="G398" s="18" t="s">
        <v>37</v>
      </c>
      <c r="H398" s="18" t="s">
        <v>37</v>
      </c>
      <c r="I398" s="18" t="s">
        <v>37</v>
      </c>
      <c r="J398" s="18" t="s">
        <v>37</v>
      </c>
      <c r="K398" s="18" t="s">
        <v>37</v>
      </c>
      <c r="L398" s="18" t="s">
        <v>37</v>
      </c>
      <c r="M398" s="18" t="s">
        <v>37</v>
      </c>
      <c r="N398" s="18" t="s">
        <v>37</v>
      </c>
      <c r="O398" s="18" t="s">
        <v>37</v>
      </c>
      <c r="P398" s="18" t="s">
        <v>37</v>
      </c>
      <c r="Q398" s="18" t="s">
        <v>37</v>
      </c>
      <c r="R398" s="18" t="s">
        <v>37</v>
      </c>
      <c r="S398" s="18" t="s">
        <v>37</v>
      </c>
      <c r="T398" s="18" t="s">
        <v>37</v>
      </c>
      <c r="U398" s="18" t="s">
        <v>37</v>
      </c>
      <c r="V398" s="18" t="s">
        <v>37</v>
      </c>
      <c r="W398" s="18" t="s">
        <v>37</v>
      </c>
      <c r="X398" s="18" t="s">
        <v>37</v>
      </c>
      <c r="Y398" s="18" t="s">
        <v>37</v>
      </c>
    </row>
    <row r="399" spans="1:30" s="32" customFormat="1" x14ac:dyDescent="0.35">
      <c r="A399" s="20" t="str">
        <f>INDEX(A$18:A$129,MATCH(B399,B$18:B$129,0))</f>
        <v>Gross written premiums</v>
      </c>
      <c r="B399" s="46" t="s">
        <v>38</v>
      </c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1"/>
      <c r="S399" s="55"/>
      <c r="T399" s="55"/>
      <c r="U399" s="55"/>
      <c r="V399" s="55"/>
      <c r="W399" s="55"/>
      <c r="X399" s="55"/>
      <c r="Y399" s="55"/>
    </row>
    <row r="400" spans="1:30" s="32" customFormat="1" x14ac:dyDescent="0.35">
      <c r="A400" s="13" t="str">
        <f>INDEX(A$18:A$129,MATCH(B400,B$18:B$129,0))</f>
        <v xml:space="preserve">  Gross written premiums - insurance (direct)</v>
      </c>
      <c r="B400" s="46" t="s">
        <v>39</v>
      </c>
      <c r="C400" s="55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 spans="1:35" s="32" customFormat="1" x14ac:dyDescent="0.35">
      <c r="A401" s="13" t="str">
        <f>INDEX(A$18:A$129,MATCH(B401,B$18:B$129,0))</f>
        <v xml:space="preserve">  Gross written premiums - accepted reinsurance</v>
      </c>
      <c r="B401" s="46" t="s">
        <v>41</v>
      </c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51"/>
      <c r="S401" s="51"/>
      <c r="T401" s="51"/>
      <c r="U401" s="51"/>
      <c r="V401" s="51"/>
      <c r="W401" s="51"/>
      <c r="X401" s="51"/>
      <c r="Y401" s="51"/>
    </row>
    <row r="402" spans="1:35" s="32" customFormat="1" x14ac:dyDescent="0.35">
      <c r="B402" s="32" t="s">
        <v>315</v>
      </c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49"/>
      <c r="AA402" s="33"/>
      <c r="AB402" s="33"/>
      <c r="AC402" s="33"/>
    </row>
    <row r="403" spans="1:35" s="32" customFormat="1" x14ac:dyDescent="0.35">
      <c r="B403" s="32" t="s">
        <v>315</v>
      </c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49"/>
      <c r="AA403" s="33"/>
      <c r="AB403" s="33"/>
      <c r="AC403" s="33"/>
    </row>
    <row r="404" spans="1:35" s="32" customFormat="1" x14ac:dyDescent="0.35">
      <c r="A404" s="43" t="s">
        <v>390</v>
      </c>
      <c r="B404" s="32" t="s">
        <v>315</v>
      </c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49"/>
      <c r="AA404" s="33"/>
      <c r="AB404" s="33"/>
      <c r="AC404" s="33"/>
    </row>
    <row r="405" spans="1:35" s="32" customFormat="1" x14ac:dyDescent="0.35">
      <c r="A405" s="8" t="str">
        <f>A$5&amp;" : distribution channel split : plan year 3"</f>
        <v>Non-life income, expenditure and business model analysis : distribution channel split : plan year 3</v>
      </c>
      <c r="B405" s="32" t="s">
        <v>315</v>
      </c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49"/>
      <c r="AA405" s="33"/>
      <c r="AB405" s="33"/>
      <c r="AC405" s="33"/>
    </row>
    <row r="406" spans="1:35" s="32" customFormat="1" x14ac:dyDescent="0.35">
      <c r="B406" s="32" t="s">
        <v>315</v>
      </c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49"/>
      <c r="AA406" s="33"/>
      <c r="AB406" s="33"/>
      <c r="AC406" s="33"/>
    </row>
    <row r="407" spans="1:35" s="32" customFormat="1" ht="14.5" customHeight="1" x14ac:dyDescent="0.35">
      <c r="C407" s="127" t="s">
        <v>488</v>
      </c>
      <c r="D407" s="128"/>
      <c r="E407" s="128"/>
      <c r="F407" s="128"/>
      <c r="G407" s="129"/>
      <c r="H407" s="127" t="s">
        <v>487</v>
      </c>
      <c r="I407" s="128"/>
      <c r="J407" s="128"/>
      <c r="K407" s="128"/>
      <c r="L407" s="129"/>
      <c r="M407" s="127" t="s">
        <v>489</v>
      </c>
      <c r="N407" s="128"/>
      <c r="O407" s="128"/>
      <c r="P407" s="128"/>
      <c r="Q407" s="129"/>
      <c r="R407" s="116" t="s">
        <v>203</v>
      </c>
      <c r="S407" s="117"/>
      <c r="T407" s="117"/>
      <c r="U407" s="117"/>
      <c r="V407" s="117"/>
      <c r="W407" s="117"/>
      <c r="X407" s="117"/>
      <c r="Y407" s="118"/>
    </row>
    <row r="408" spans="1:35" s="32" customFormat="1" ht="14.5" customHeight="1" x14ac:dyDescent="0.35">
      <c r="C408" s="119" t="s">
        <v>204</v>
      </c>
      <c r="D408" s="121" t="s">
        <v>205</v>
      </c>
      <c r="E408" s="122"/>
      <c r="F408" s="122"/>
      <c r="G408" s="123"/>
      <c r="H408" s="119" t="s">
        <v>204</v>
      </c>
      <c r="I408" s="121" t="s">
        <v>205</v>
      </c>
      <c r="J408" s="122"/>
      <c r="K408" s="122"/>
      <c r="L408" s="123"/>
      <c r="M408" s="119" t="s">
        <v>204</v>
      </c>
      <c r="N408" s="121" t="s">
        <v>205</v>
      </c>
      <c r="O408" s="122"/>
      <c r="P408" s="122"/>
      <c r="Q408" s="123"/>
      <c r="R408" s="116" t="s">
        <v>204</v>
      </c>
      <c r="S408" s="117"/>
      <c r="T408" s="117"/>
      <c r="U408" s="118"/>
      <c r="V408" s="116" t="s">
        <v>205</v>
      </c>
      <c r="W408" s="117"/>
      <c r="X408" s="117"/>
      <c r="Y408" s="118"/>
    </row>
    <row r="409" spans="1:35" s="32" customFormat="1" ht="29" x14ac:dyDescent="0.35">
      <c r="C409" s="120"/>
      <c r="D409" s="52" t="s">
        <v>206</v>
      </c>
      <c r="E409" s="52" t="s">
        <v>207</v>
      </c>
      <c r="F409" s="52" t="s">
        <v>208</v>
      </c>
      <c r="G409" s="52" t="s">
        <v>123</v>
      </c>
      <c r="H409" s="120"/>
      <c r="I409" s="52" t="s">
        <v>206</v>
      </c>
      <c r="J409" s="52" t="s">
        <v>207</v>
      </c>
      <c r="K409" s="52" t="s">
        <v>208</v>
      </c>
      <c r="L409" s="52" t="s">
        <v>123</v>
      </c>
      <c r="M409" s="120"/>
      <c r="N409" s="52" t="s">
        <v>206</v>
      </c>
      <c r="O409" s="52" t="s">
        <v>207</v>
      </c>
      <c r="P409" s="52" t="s">
        <v>208</v>
      </c>
      <c r="Q409" s="52" t="s">
        <v>123</v>
      </c>
      <c r="R409" s="52" t="s">
        <v>209</v>
      </c>
      <c r="S409" s="52" t="s">
        <v>210</v>
      </c>
      <c r="T409" s="52" t="s">
        <v>211</v>
      </c>
      <c r="U409" s="52" t="s">
        <v>123</v>
      </c>
      <c r="V409" s="52" t="s">
        <v>323</v>
      </c>
      <c r="W409" s="52" t="s">
        <v>207</v>
      </c>
      <c r="X409" s="52" t="s">
        <v>317</v>
      </c>
      <c r="Y409" s="52" t="s">
        <v>123</v>
      </c>
    </row>
    <row r="410" spans="1:35" s="32" customFormat="1" x14ac:dyDescent="0.35">
      <c r="C410" s="57" t="s">
        <v>272</v>
      </c>
      <c r="D410" s="57" t="s">
        <v>273</v>
      </c>
      <c r="E410" s="57" t="s">
        <v>274</v>
      </c>
      <c r="F410" s="57" t="s">
        <v>275</v>
      </c>
      <c r="G410" s="57" t="s">
        <v>276</v>
      </c>
      <c r="H410" s="57" t="s">
        <v>277</v>
      </c>
      <c r="I410" s="57" t="s">
        <v>278</v>
      </c>
      <c r="J410" s="57" t="s">
        <v>279</v>
      </c>
      <c r="K410" s="57" t="s">
        <v>280</v>
      </c>
      <c r="L410" s="57" t="s">
        <v>281</v>
      </c>
      <c r="M410" s="57" t="s">
        <v>282</v>
      </c>
      <c r="N410" s="57" t="s">
        <v>283</v>
      </c>
      <c r="O410" s="57" t="s">
        <v>284</v>
      </c>
      <c r="P410" s="57" t="s">
        <v>285</v>
      </c>
      <c r="Q410" s="57" t="s">
        <v>286</v>
      </c>
      <c r="R410" s="57" t="s">
        <v>287</v>
      </c>
      <c r="S410" s="57" t="s">
        <v>288</v>
      </c>
      <c r="T410" s="57" t="s">
        <v>289</v>
      </c>
      <c r="U410" s="57" t="s">
        <v>290</v>
      </c>
      <c r="V410" s="57" t="s">
        <v>329</v>
      </c>
      <c r="W410" s="57" t="s">
        <v>291</v>
      </c>
      <c r="X410" s="57" t="s">
        <v>321</v>
      </c>
      <c r="Y410" s="57" t="s">
        <v>330</v>
      </c>
    </row>
    <row r="411" spans="1:35" s="32" customFormat="1" x14ac:dyDescent="0.35">
      <c r="A411" s="50" t="s">
        <v>36</v>
      </c>
      <c r="B411" s="48"/>
      <c r="C411" s="54" t="s">
        <v>37</v>
      </c>
      <c r="D411" s="54" t="s">
        <v>37</v>
      </c>
      <c r="E411" s="54" t="s">
        <v>37</v>
      </c>
      <c r="F411" s="54" t="s">
        <v>37</v>
      </c>
      <c r="G411" s="54" t="s">
        <v>37</v>
      </c>
      <c r="H411" s="54" t="s">
        <v>37</v>
      </c>
      <c r="I411" s="54" t="s">
        <v>37</v>
      </c>
      <c r="J411" s="54" t="s">
        <v>37</v>
      </c>
      <c r="K411" s="54" t="s">
        <v>37</v>
      </c>
      <c r="L411" s="54" t="s">
        <v>37</v>
      </c>
      <c r="M411" s="54" t="s">
        <v>37</v>
      </c>
      <c r="N411" s="54" t="s">
        <v>37</v>
      </c>
      <c r="O411" s="54" t="s">
        <v>37</v>
      </c>
      <c r="P411" s="54" t="s">
        <v>37</v>
      </c>
      <c r="Q411" s="54" t="s">
        <v>37</v>
      </c>
      <c r="R411" s="54" t="s">
        <v>37</v>
      </c>
      <c r="S411" s="54" t="s">
        <v>37</v>
      </c>
      <c r="T411" s="54" t="s">
        <v>37</v>
      </c>
      <c r="U411" s="54" t="s">
        <v>37</v>
      </c>
      <c r="V411" s="54" t="s">
        <v>37</v>
      </c>
      <c r="W411" s="54" t="s">
        <v>37</v>
      </c>
      <c r="X411" s="54" t="s">
        <v>37</v>
      </c>
      <c r="Y411" s="54" t="s">
        <v>37</v>
      </c>
    </row>
    <row r="412" spans="1:35" s="32" customFormat="1" ht="12.75" customHeight="1" x14ac:dyDescent="0.35">
      <c r="A412" s="23" t="s">
        <v>331</v>
      </c>
      <c r="B412" s="44"/>
      <c r="C412" s="18" t="s">
        <v>37</v>
      </c>
      <c r="D412" s="18" t="s">
        <v>37</v>
      </c>
      <c r="E412" s="18" t="s">
        <v>37</v>
      </c>
      <c r="F412" s="18" t="s">
        <v>37</v>
      </c>
      <c r="G412" s="18" t="s">
        <v>37</v>
      </c>
      <c r="H412" s="18" t="s">
        <v>37</v>
      </c>
      <c r="I412" s="18" t="s">
        <v>37</v>
      </c>
      <c r="J412" s="18" t="s">
        <v>37</v>
      </c>
      <c r="K412" s="18" t="s">
        <v>37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 t="s">
        <v>37</v>
      </c>
      <c r="S412" s="18" t="s">
        <v>37</v>
      </c>
      <c r="T412" s="18" t="s">
        <v>37</v>
      </c>
      <c r="U412" s="18" t="s">
        <v>37</v>
      </c>
      <c r="V412" s="18" t="s">
        <v>37</v>
      </c>
      <c r="W412" s="18" t="s">
        <v>37</v>
      </c>
      <c r="X412" s="18" t="s">
        <v>37</v>
      </c>
      <c r="Y412" s="18" t="s">
        <v>37</v>
      </c>
    </row>
    <row r="413" spans="1:35" s="32" customFormat="1" x14ac:dyDescent="0.35">
      <c r="A413" s="20" t="str">
        <f>INDEX(A$18:A$129,MATCH(B413,B$18:B$129,0))</f>
        <v>Gross written premiums</v>
      </c>
      <c r="B413" s="46" t="s">
        <v>38</v>
      </c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1"/>
      <c r="S413" s="55"/>
      <c r="T413" s="55"/>
      <c r="U413" s="55"/>
      <c r="V413" s="55"/>
      <c r="W413" s="55"/>
      <c r="X413" s="55"/>
      <c r="Y413" s="55"/>
    </row>
    <row r="414" spans="1:35" s="32" customFormat="1" x14ac:dyDescent="0.35">
      <c r="A414" s="13" t="str">
        <f>INDEX(A$18:A$129,MATCH(B414,B$18:B$129,0))</f>
        <v xml:space="preserve">  Gross written premiums - insurance (direct)</v>
      </c>
      <c r="B414" s="46" t="s">
        <v>39</v>
      </c>
      <c r="C414" s="55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 spans="1:35" s="32" customFormat="1" x14ac:dyDescent="0.35">
      <c r="A415" s="13" t="str">
        <f>INDEX(A$18:A$129,MATCH(B415,B$18:B$129,0))</f>
        <v xml:space="preserve">  Gross written premiums - accepted reinsurance</v>
      </c>
      <c r="B415" s="46" t="s">
        <v>41</v>
      </c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51"/>
      <c r="S415" s="51"/>
      <c r="T415" s="51"/>
      <c r="U415" s="51"/>
      <c r="V415" s="51"/>
      <c r="W415" s="51"/>
      <c r="X415" s="51"/>
      <c r="Y415" s="51"/>
    </row>
    <row r="416" spans="1:35" s="32" customFormat="1" x14ac:dyDescent="0.35"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49"/>
      <c r="AG416" s="33"/>
      <c r="AH416" s="33"/>
      <c r="AI416" s="33"/>
    </row>
    <row r="417" spans="3:36" s="32" customFormat="1" x14ac:dyDescent="0.35"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49"/>
      <c r="AH417" s="33"/>
      <c r="AI417" s="33"/>
      <c r="AJ417" s="33"/>
    </row>
    <row r="418" spans="3:36" s="32" customFormat="1" x14ac:dyDescent="0.35"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49"/>
      <c r="AH418" s="33"/>
      <c r="AI418" s="33"/>
      <c r="AJ418" s="33"/>
    </row>
    <row r="419" spans="3:36" s="32" customFormat="1" x14ac:dyDescent="0.35"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49"/>
      <c r="AH419" s="33"/>
      <c r="AI419" s="33"/>
      <c r="AJ419" s="33"/>
    </row>
    <row r="420" spans="3:36" s="32" customFormat="1" x14ac:dyDescent="0.35"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49"/>
      <c r="AH420" s="33"/>
      <c r="AI420" s="33"/>
      <c r="AJ420" s="33"/>
    </row>
    <row r="421" spans="3:36" s="32" customFormat="1" x14ac:dyDescent="0.35"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49"/>
      <c r="AH421" s="33"/>
      <c r="AI421" s="33"/>
      <c r="AJ421" s="33"/>
    </row>
    <row r="422" spans="3:36" s="32" customFormat="1" x14ac:dyDescent="0.35"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49"/>
      <c r="AH422" s="33"/>
      <c r="AI422" s="33"/>
      <c r="AJ422" s="33"/>
    </row>
    <row r="423" spans="3:36" s="32" customFormat="1" x14ac:dyDescent="0.35"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49"/>
      <c r="AH423" s="33"/>
      <c r="AI423" s="33"/>
      <c r="AJ423" s="33"/>
    </row>
    <row r="424" spans="3:36" s="32" customFormat="1" x14ac:dyDescent="0.35"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49"/>
      <c r="AH424" s="33"/>
      <c r="AI424" s="33"/>
      <c r="AJ424" s="33"/>
    </row>
    <row r="425" spans="3:36" s="32" customFormat="1" x14ac:dyDescent="0.35"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49"/>
      <c r="AH425" s="33"/>
      <c r="AI425" s="33"/>
      <c r="AJ425" s="33"/>
    </row>
    <row r="426" spans="3:36" s="32" customFormat="1" x14ac:dyDescent="0.35"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49"/>
      <c r="AH426" s="33"/>
      <c r="AI426" s="33"/>
      <c r="AJ426" s="33"/>
    </row>
    <row r="427" spans="3:36" s="32" customFormat="1" x14ac:dyDescent="0.35"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49"/>
      <c r="AH427" s="33"/>
      <c r="AI427" s="33"/>
      <c r="AJ427" s="33"/>
    </row>
    <row r="428" spans="3:36" s="32" customFormat="1" x14ac:dyDescent="0.35"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49"/>
      <c r="AH428" s="33"/>
      <c r="AI428" s="33"/>
      <c r="AJ428" s="33"/>
    </row>
    <row r="429" spans="3:36" s="32" customFormat="1" x14ac:dyDescent="0.35"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49"/>
      <c r="AH429" s="33"/>
      <c r="AI429" s="33"/>
      <c r="AJ429" s="33"/>
    </row>
    <row r="430" spans="3:36" s="32" customFormat="1" x14ac:dyDescent="0.35"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49"/>
      <c r="AH430" s="33"/>
      <c r="AI430" s="33"/>
      <c r="AJ430" s="33"/>
    </row>
    <row r="431" spans="3:36" s="32" customFormat="1" x14ac:dyDescent="0.35"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49"/>
      <c r="AH431" s="33"/>
      <c r="AI431" s="33"/>
      <c r="AJ431" s="33"/>
    </row>
    <row r="432" spans="3:36" s="32" customFormat="1" x14ac:dyDescent="0.35"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49"/>
      <c r="AH432" s="33"/>
      <c r="AI432" s="33"/>
      <c r="AJ432" s="33"/>
    </row>
    <row r="433" spans="3:36" s="32" customFormat="1" x14ac:dyDescent="0.35"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49"/>
      <c r="AH433" s="33"/>
      <c r="AI433" s="33"/>
      <c r="AJ433" s="33"/>
    </row>
    <row r="434" spans="3:36" s="32" customFormat="1" x14ac:dyDescent="0.35"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49"/>
      <c r="AH434" s="33"/>
      <c r="AI434" s="33"/>
      <c r="AJ434" s="33"/>
    </row>
    <row r="435" spans="3:36" s="32" customFormat="1" x14ac:dyDescent="0.35"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49"/>
      <c r="AH435" s="33"/>
      <c r="AI435" s="33"/>
      <c r="AJ435" s="33"/>
    </row>
    <row r="436" spans="3:36" s="32" customFormat="1" x14ac:dyDescent="0.35"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49"/>
      <c r="AH436" s="33"/>
      <c r="AI436" s="33"/>
      <c r="AJ436" s="33"/>
    </row>
    <row r="437" spans="3:36" s="32" customFormat="1" x14ac:dyDescent="0.35"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49"/>
      <c r="AH437" s="33"/>
      <c r="AI437" s="33"/>
      <c r="AJ437" s="33"/>
    </row>
    <row r="438" spans="3:36" s="32" customFormat="1" x14ac:dyDescent="0.35"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49"/>
      <c r="AH438" s="33"/>
      <c r="AI438" s="33"/>
      <c r="AJ438" s="33"/>
    </row>
    <row r="439" spans="3:36" s="32" customFormat="1" x14ac:dyDescent="0.35"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49"/>
      <c r="AH439" s="33"/>
      <c r="AI439" s="33"/>
      <c r="AJ439" s="33"/>
    </row>
    <row r="440" spans="3:36" s="32" customFormat="1" x14ac:dyDescent="0.35"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49"/>
      <c r="AH440" s="33"/>
      <c r="AI440" s="33"/>
      <c r="AJ440" s="33"/>
    </row>
    <row r="441" spans="3:36" s="32" customFormat="1" x14ac:dyDescent="0.35"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49"/>
      <c r="AH441" s="33"/>
      <c r="AI441" s="33"/>
      <c r="AJ441" s="33"/>
    </row>
    <row r="442" spans="3:36" s="32" customFormat="1" x14ac:dyDescent="0.35"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49"/>
      <c r="AH442" s="33"/>
      <c r="AI442" s="33"/>
      <c r="AJ442" s="33"/>
    </row>
    <row r="443" spans="3:36" s="32" customFormat="1" x14ac:dyDescent="0.35"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49"/>
      <c r="AH443" s="33"/>
      <c r="AI443" s="33"/>
      <c r="AJ443" s="33"/>
    </row>
    <row r="444" spans="3:36" s="32" customFormat="1" x14ac:dyDescent="0.35"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49"/>
      <c r="AH444" s="33"/>
      <c r="AI444" s="33"/>
      <c r="AJ444" s="33"/>
    </row>
    <row r="445" spans="3:36" s="32" customFormat="1" x14ac:dyDescent="0.35"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49"/>
      <c r="AH445" s="33"/>
      <c r="AI445" s="33"/>
      <c r="AJ445" s="33"/>
    </row>
    <row r="446" spans="3:36" s="32" customFormat="1" x14ac:dyDescent="0.35"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49"/>
      <c r="AH446" s="33"/>
      <c r="AI446" s="33"/>
      <c r="AJ446" s="33"/>
    </row>
    <row r="447" spans="3:36" s="32" customFormat="1" x14ac:dyDescent="0.35"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49"/>
      <c r="AH447" s="33"/>
      <c r="AI447" s="33"/>
      <c r="AJ447" s="33"/>
    </row>
    <row r="448" spans="3:36" s="32" customFormat="1" x14ac:dyDescent="0.35"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49"/>
      <c r="AH448" s="33"/>
      <c r="AI448" s="33"/>
      <c r="AJ448" s="33"/>
    </row>
    <row r="449" spans="3:36" s="32" customFormat="1" x14ac:dyDescent="0.35"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49"/>
      <c r="AH449" s="33"/>
      <c r="AI449" s="33"/>
      <c r="AJ449" s="33"/>
    </row>
    <row r="450" spans="3:36" s="32" customFormat="1" x14ac:dyDescent="0.35"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49"/>
      <c r="AH450" s="33"/>
      <c r="AI450" s="33"/>
      <c r="AJ450" s="33"/>
    </row>
    <row r="451" spans="3:36" s="32" customFormat="1" x14ac:dyDescent="0.35"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49"/>
      <c r="AH451" s="33"/>
      <c r="AI451" s="33"/>
      <c r="AJ451" s="33"/>
    </row>
    <row r="452" spans="3:36" s="32" customFormat="1" x14ac:dyDescent="0.35"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49"/>
      <c r="AH452" s="33"/>
      <c r="AI452" s="33"/>
      <c r="AJ452" s="33"/>
    </row>
    <row r="453" spans="3:36" s="32" customFormat="1" x14ac:dyDescent="0.35"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49"/>
      <c r="AH453" s="33"/>
      <c r="AI453" s="33"/>
      <c r="AJ453" s="33"/>
    </row>
    <row r="454" spans="3:36" s="32" customFormat="1" x14ac:dyDescent="0.35"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49"/>
      <c r="AH454" s="33"/>
      <c r="AI454" s="33"/>
      <c r="AJ454" s="33"/>
    </row>
    <row r="455" spans="3:36" s="32" customFormat="1" x14ac:dyDescent="0.35"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49"/>
      <c r="AH455" s="33"/>
      <c r="AI455" s="33"/>
      <c r="AJ455" s="33"/>
    </row>
    <row r="456" spans="3:36" s="32" customFormat="1" x14ac:dyDescent="0.35"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49"/>
      <c r="AH456" s="33"/>
      <c r="AI456" s="33"/>
      <c r="AJ456" s="33"/>
    </row>
    <row r="457" spans="3:36" s="32" customFormat="1" x14ac:dyDescent="0.35"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49"/>
      <c r="AH457" s="33"/>
      <c r="AI457" s="33"/>
      <c r="AJ457" s="33"/>
    </row>
    <row r="458" spans="3:36" s="32" customFormat="1" x14ac:dyDescent="0.35"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49"/>
      <c r="AH458" s="33"/>
      <c r="AI458" s="33"/>
      <c r="AJ458" s="33"/>
    </row>
    <row r="459" spans="3:36" s="32" customFormat="1" x14ac:dyDescent="0.35"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49"/>
      <c r="AH459" s="33"/>
      <c r="AI459" s="33"/>
      <c r="AJ459" s="33"/>
    </row>
    <row r="460" spans="3:36" s="32" customFormat="1" x14ac:dyDescent="0.35"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49"/>
      <c r="AH460" s="33"/>
      <c r="AI460" s="33"/>
      <c r="AJ460" s="33"/>
    </row>
    <row r="461" spans="3:36" s="32" customFormat="1" x14ac:dyDescent="0.35"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49"/>
      <c r="AH461" s="33"/>
      <c r="AI461" s="33"/>
      <c r="AJ461" s="33"/>
    </row>
    <row r="462" spans="3:36" s="32" customFormat="1" x14ac:dyDescent="0.35"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49"/>
      <c r="AH462" s="33"/>
      <c r="AI462" s="33"/>
      <c r="AJ462" s="33"/>
    </row>
    <row r="463" spans="3:36" s="32" customFormat="1" x14ac:dyDescent="0.35"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49"/>
      <c r="AH463" s="33"/>
      <c r="AI463" s="33"/>
      <c r="AJ463" s="33"/>
    </row>
    <row r="464" spans="3:36" s="32" customFormat="1" x14ac:dyDescent="0.35"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49"/>
      <c r="AH464" s="33"/>
      <c r="AI464" s="33"/>
      <c r="AJ464" s="33"/>
    </row>
    <row r="465" spans="3:36" s="32" customFormat="1" x14ac:dyDescent="0.35"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49"/>
      <c r="AH465" s="33"/>
      <c r="AI465" s="33"/>
      <c r="AJ465" s="33"/>
    </row>
    <row r="466" spans="3:36" s="32" customFormat="1" x14ac:dyDescent="0.35"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49"/>
      <c r="AH466" s="33"/>
      <c r="AI466" s="33"/>
      <c r="AJ466" s="33"/>
    </row>
    <row r="467" spans="3:36" s="32" customFormat="1" x14ac:dyDescent="0.35"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49"/>
      <c r="AH467" s="33"/>
      <c r="AI467" s="33"/>
      <c r="AJ467" s="33"/>
    </row>
    <row r="468" spans="3:36" s="32" customFormat="1" x14ac:dyDescent="0.35"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49"/>
      <c r="AH468" s="33"/>
      <c r="AI468" s="33"/>
      <c r="AJ468" s="33"/>
    </row>
    <row r="469" spans="3:36" s="32" customFormat="1" x14ac:dyDescent="0.35"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49"/>
      <c r="AH469" s="33"/>
      <c r="AI469" s="33"/>
      <c r="AJ469" s="33"/>
    </row>
    <row r="470" spans="3:36" s="32" customFormat="1" x14ac:dyDescent="0.35"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49"/>
      <c r="AH470" s="33"/>
      <c r="AI470" s="33"/>
      <c r="AJ470" s="33"/>
    </row>
    <row r="471" spans="3:36" s="32" customFormat="1" x14ac:dyDescent="0.35"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49"/>
      <c r="AH471" s="33"/>
      <c r="AI471" s="33"/>
      <c r="AJ471" s="33"/>
    </row>
    <row r="472" spans="3:36" s="32" customFormat="1" x14ac:dyDescent="0.35"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49"/>
      <c r="AH472" s="33"/>
      <c r="AI472" s="33"/>
      <c r="AJ472" s="33"/>
    </row>
    <row r="473" spans="3:36" s="32" customFormat="1" x14ac:dyDescent="0.35"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49"/>
      <c r="AH473" s="33"/>
      <c r="AI473" s="33"/>
      <c r="AJ473" s="33"/>
    </row>
    <row r="474" spans="3:36" s="32" customFormat="1" x14ac:dyDescent="0.35"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49"/>
      <c r="AH474" s="33"/>
      <c r="AI474" s="33"/>
      <c r="AJ474" s="33"/>
    </row>
    <row r="475" spans="3:36" s="32" customFormat="1" x14ac:dyDescent="0.35"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49"/>
      <c r="AH475" s="33"/>
      <c r="AI475" s="33"/>
      <c r="AJ475" s="33"/>
    </row>
    <row r="476" spans="3:36" s="32" customFormat="1" x14ac:dyDescent="0.35"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49"/>
      <c r="AH476" s="33"/>
      <c r="AI476" s="33"/>
      <c r="AJ476" s="33"/>
    </row>
    <row r="477" spans="3:36" s="32" customFormat="1" x14ac:dyDescent="0.35"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49"/>
      <c r="AH477" s="33"/>
      <c r="AI477" s="33"/>
      <c r="AJ477" s="33"/>
    </row>
    <row r="478" spans="3:36" s="32" customFormat="1" x14ac:dyDescent="0.35"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49"/>
      <c r="AH478" s="33"/>
      <c r="AI478" s="33"/>
      <c r="AJ478" s="33"/>
    </row>
    <row r="479" spans="3:36" s="32" customFormat="1" x14ac:dyDescent="0.35"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49"/>
      <c r="AH479" s="33"/>
      <c r="AI479" s="33"/>
      <c r="AJ479" s="33"/>
    </row>
    <row r="480" spans="3:36" s="32" customFormat="1" x14ac:dyDescent="0.35"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49"/>
      <c r="AH480" s="33"/>
      <c r="AI480" s="33"/>
      <c r="AJ480" s="33"/>
    </row>
    <row r="481" spans="3:36" s="32" customFormat="1" x14ac:dyDescent="0.35"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49"/>
      <c r="AH481" s="33"/>
      <c r="AI481" s="33"/>
      <c r="AJ481" s="33"/>
    </row>
    <row r="482" spans="3:36" s="32" customFormat="1" x14ac:dyDescent="0.35"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49"/>
      <c r="AH482" s="33"/>
      <c r="AI482" s="33"/>
      <c r="AJ482" s="33"/>
    </row>
    <row r="483" spans="3:36" s="32" customFormat="1" x14ac:dyDescent="0.35"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49"/>
      <c r="AH483" s="33"/>
      <c r="AI483" s="33"/>
      <c r="AJ483" s="33"/>
    </row>
    <row r="484" spans="3:36" s="32" customFormat="1" x14ac:dyDescent="0.35"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49"/>
      <c r="AH484" s="33"/>
      <c r="AI484" s="33"/>
      <c r="AJ484" s="33"/>
    </row>
    <row r="485" spans="3:36" s="32" customFormat="1" x14ac:dyDescent="0.35"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49"/>
      <c r="AH485" s="33"/>
      <c r="AI485" s="33"/>
      <c r="AJ485" s="33"/>
    </row>
    <row r="486" spans="3:36" s="32" customFormat="1" x14ac:dyDescent="0.35"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49"/>
      <c r="AH486" s="33"/>
      <c r="AI486" s="33"/>
      <c r="AJ486" s="33"/>
    </row>
    <row r="487" spans="3:36" s="32" customFormat="1" x14ac:dyDescent="0.35"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49"/>
      <c r="AH487" s="33"/>
      <c r="AI487" s="33"/>
      <c r="AJ487" s="33"/>
    </row>
    <row r="488" spans="3:36" s="32" customFormat="1" x14ac:dyDescent="0.35"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49"/>
      <c r="AH488" s="33"/>
      <c r="AI488" s="33"/>
      <c r="AJ488" s="33"/>
    </row>
    <row r="489" spans="3:36" s="32" customFormat="1" x14ac:dyDescent="0.35"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49"/>
      <c r="AH489" s="33"/>
      <c r="AI489" s="33"/>
      <c r="AJ489" s="33"/>
    </row>
    <row r="490" spans="3:36" s="32" customFormat="1" x14ac:dyDescent="0.35"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49"/>
      <c r="AH490" s="33"/>
      <c r="AI490" s="33"/>
      <c r="AJ490" s="33"/>
    </row>
    <row r="491" spans="3:36" s="32" customFormat="1" x14ac:dyDescent="0.35"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49"/>
      <c r="AH491" s="33"/>
      <c r="AI491" s="33"/>
      <c r="AJ491" s="33"/>
    </row>
    <row r="492" spans="3:36" s="32" customFormat="1" x14ac:dyDescent="0.35"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49"/>
      <c r="AH492" s="33"/>
      <c r="AI492" s="33"/>
      <c r="AJ492" s="33"/>
    </row>
    <row r="493" spans="3:36" s="32" customFormat="1" x14ac:dyDescent="0.35"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49"/>
      <c r="AH493" s="33"/>
      <c r="AI493" s="33"/>
      <c r="AJ493" s="33"/>
    </row>
    <row r="494" spans="3:36" s="32" customFormat="1" x14ac:dyDescent="0.35"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49"/>
      <c r="AH494" s="33"/>
      <c r="AI494" s="33"/>
      <c r="AJ494" s="33"/>
    </row>
    <row r="495" spans="3:36" s="32" customFormat="1" x14ac:dyDescent="0.35"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49"/>
      <c r="AH495" s="33"/>
      <c r="AI495" s="33"/>
      <c r="AJ495" s="33"/>
    </row>
    <row r="496" spans="3:36" s="32" customFormat="1" x14ac:dyDescent="0.35"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49"/>
      <c r="AH496" s="33"/>
      <c r="AI496" s="33"/>
      <c r="AJ496" s="33"/>
    </row>
    <row r="497" spans="3:36" s="32" customFormat="1" x14ac:dyDescent="0.35"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49"/>
      <c r="AH497" s="33"/>
      <c r="AI497" s="33"/>
      <c r="AJ497" s="33"/>
    </row>
    <row r="498" spans="3:36" s="32" customFormat="1" x14ac:dyDescent="0.35"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49"/>
      <c r="AH498" s="33"/>
      <c r="AI498" s="33"/>
      <c r="AJ498" s="33"/>
    </row>
    <row r="499" spans="3:36" s="32" customFormat="1" x14ac:dyDescent="0.35"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49"/>
      <c r="AH499" s="33"/>
      <c r="AI499" s="33"/>
      <c r="AJ499" s="33"/>
    </row>
    <row r="500" spans="3:36" s="32" customFormat="1" x14ac:dyDescent="0.35"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49"/>
      <c r="AH500" s="33"/>
      <c r="AI500" s="33"/>
      <c r="AJ500" s="33"/>
    </row>
    <row r="501" spans="3:36" s="32" customFormat="1" x14ac:dyDescent="0.35"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49"/>
      <c r="AH501" s="33"/>
      <c r="AI501" s="33"/>
      <c r="AJ501" s="33"/>
    </row>
    <row r="502" spans="3:36" s="32" customFormat="1" x14ac:dyDescent="0.35"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49"/>
      <c r="AH502" s="33"/>
      <c r="AI502" s="33"/>
      <c r="AJ502" s="33"/>
    </row>
    <row r="503" spans="3:36" s="32" customFormat="1" x14ac:dyDescent="0.35"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49"/>
      <c r="AH503" s="33"/>
      <c r="AI503" s="33"/>
      <c r="AJ503" s="33"/>
    </row>
    <row r="504" spans="3:36" s="32" customFormat="1" x14ac:dyDescent="0.35"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49"/>
      <c r="AH504" s="33"/>
      <c r="AI504" s="33"/>
      <c r="AJ504" s="33"/>
    </row>
    <row r="505" spans="3:36" s="32" customFormat="1" x14ac:dyDescent="0.35"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49"/>
      <c r="AH505" s="33"/>
      <c r="AI505" s="33"/>
      <c r="AJ505" s="33"/>
    </row>
    <row r="506" spans="3:36" s="32" customFormat="1" x14ac:dyDescent="0.35"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49"/>
      <c r="AH506" s="33"/>
      <c r="AI506" s="33"/>
      <c r="AJ506" s="33"/>
    </row>
    <row r="507" spans="3:36" s="32" customFormat="1" x14ac:dyDescent="0.35"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49"/>
      <c r="AH507" s="33"/>
      <c r="AI507" s="33"/>
      <c r="AJ507" s="33"/>
    </row>
    <row r="508" spans="3:36" s="32" customFormat="1" x14ac:dyDescent="0.35"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49"/>
      <c r="AH508" s="33"/>
      <c r="AI508" s="33"/>
      <c r="AJ508" s="33"/>
    </row>
    <row r="509" spans="3:36" s="32" customFormat="1" x14ac:dyDescent="0.35"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49"/>
      <c r="AH509" s="33"/>
      <c r="AI509" s="33"/>
      <c r="AJ509" s="33"/>
    </row>
    <row r="510" spans="3:36" s="32" customFormat="1" x14ac:dyDescent="0.35"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49"/>
      <c r="AH510" s="33"/>
      <c r="AI510" s="33"/>
      <c r="AJ510" s="33"/>
    </row>
    <row r="511" spans="3:36" s="32" customFormat="1" x14ac:dyDescent="0.35"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49"/>
      <c r="AH511" s="33"/>
      <c r="AI511" s="33"/>
      <c r="AJ511" s="33"/>
    </row>
    <row r="512" spans="3:36" s="32" customFormat="1" x14ac:dyDescent="0.35"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49"/>
      <c r="AH512" s="33"/>
      <c r="AI512" s="33"/>
      <c r="AJ512" s="33"/>
    </row>
    <row r="513" spans="3:36" s="32" customFormat="1" x14ac:dyDescent="0.35"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49"/>
      <c r="AH513" s="33"/>
      <c r="AI513" s="33"/>
      <c r="AJ513" s="33"/>
    </row>
    <row r="514" spans="3:36" s="32" customFormat="1" x14ac:dyDescent="0.35"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49"/>
      <c r="AH514" s="33"/>
      <c r="AI514" s="33"/>
      <c r="AJ514" s="33"/>
    </row>
    <row r="515" spans="3:36" s="32" customFormat="1" x14ac:dyDescent="0.35"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49"/>
      <c r="AH515" s="33"/>
      <c r="AI515" s="33"/>
      <c r="AJ515" s="33"/>
    </row>
    <row r="516" spans="3:36" s="32" customFormat="1" x14ac:dyDescent="0.35"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49"/>
      <c r="AH516" s="33"/>
      <c r="AI516" s="33"/>
      <c r="AJ516" s="33"/>
    </row>
    <row r="517" spans="3:36" s="32" customFormat="1" x14ac:dyDescent="0.35"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49"/>
      <c r="AH517" s="33"/>
      <c r="AI517" s="33"/>
      <c r="AJ517" s="33"/>
    </row>
    <row r="518" spans="3:36" s="32" customFormat="1" x14ac:dyDescent="0.35"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49"/>
      <c r="AH518" s="33"/>
      <c r="AI518" s="33"/>
      <c r="AJ518" s="33"/>
    </row>
    <row r="519" spans="3:36" s="32" customFormat="1" x14ac:dyDescent="0.35"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49"/>
      <c r="AH519" s="33"/>
      <c r="AI519" s="33"/>
      <c r="AJ519" s="33"/>
    </row>
    <row r="520" spans="3:36" s="32" customFormat="1" x14ac:dyDescent="0.35"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49"/>
      <c r="AH520" s="33"/>
      <c r="AI520" s="33"/>
      <c r="AJ520" s="33"/>
    </row>
    <row r="521" spans="3:36" s="32" customFormat="1" x14ac:dyDescent="0.35"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49"/>
      <c r="AH521" s="33"/>
      <c r="AI521" s="33"/>
      <c r="AJ521" s="33"/>
    </row>
    <row r="522" spans="3:36" s="32" customFormat="1" x14ac:dyDescent="0.35"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49"/>
      <c r="AH522" s="33"/>
      <c r="AI522" s="33"/>
      <c r="AJ522" s="33"/>
    </row>
    <row r="523" spans="3:36" s="32" customFormat="1" x14ac:dyDescent="0.35"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49"/>
      <c r="AH523" s="33"/>
      <c r="AI523" s="33"/>
      <c r="AJ523" s="33"/>
    </row>
    <row r="524" spans="3:36" s="32" customFormat="1" x14ac:dyDescent="0.35"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49"/>
      <c r="AH524" s="33"/>
      <c r="AI524" s="33"/>
      <c r="AJ524" s="33"/>
    </row>
    <row r="525" spans="3:36" s="32" customFormat="1" x14ac:dyDescent="0.35"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49"/>
      <c r="AH525" s="33"/>
      <c r="AI525" s="33"/>
      <c r="AJ525" s="33"/>
    </row>
    <row r="526" spans="3:36" s="32" customFormat="1" x14ac:dyDescent="0.35"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49"/>
      <c r="AH526" s="33"/>
      <c r="AI526" s="33"/>
      <c r="AJ526" s="33"/>
    </row>
    <row r="527" spans="3:36" s="32" customFormat="1" x14ac:dyDescent="0.35"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49"/>
      <c r="AH527" s="33"/>
      <c r="AI527" s="33"/>
      <c r="AJ527" s="33"/>
    </row>
    <row r="528" spans="3:36" s="32" customFormat="1" x14ac:dyDescent="0.35"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49"/>
      <c r="AH528" s="33"/>
      <c r="AI528" s="33"/>
      <c r="AJ528" s="33"/>
    </row>
    <row r="529" spans="3:36" s="32" customFormat="1" x14ac:dyDescent="0.35"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49"/>
      <c r="AH529" s="33"/>
      <c r="AI529" s="33"/>
      <c r="AJ529" s="33"/>
    </row>
    <row r="530" spans="3:36" s="32" customFormat="1" x14ac:dyDescent="0.35"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49"/>
      <c r="AH530" s="33"/>
      <c r="AI530" s="33"/>
      <c r="AJ530" s="33"/>
    </row>
    <row r="531" spans="3:36" s="32" customFormat="1" x14ac:dyDescent="0.35"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49"/>
      <c r="AH531" s="33"/>
      <c r="AI531" s="33"/>
      <c r="AJ531" s="33"/>
    </row>
    <row r="532" spans="3:36" s="32" customFormat="1" x14ac:dyDescent="0.35"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49"/>
      <c r="AH532" s="33"/>
      <c r="AI532" s="33"/>
      <c r="AJ532" s="33"/>
    </row>
    <row r="533" spans="3:36" s="32" customFormat="1" x14ac:dyDescent="0.35"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49"/>
      <c r="AH533" s="33"/>
      <c r="AI533" s="33"/>
      <c r="AJ533" s="33"/>
    </row>
    <row r="534" spans="3:36" s="32" customFormat="1" x14ac:dyDescent="0.35"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49"/>
      <c r="AH534" s="33"/>
      <c r="AI534" s="33"/>
      <c r="AJ534" s="33"/>
    </row>
    <row r="535" spans="3:36" s="32" customFormat="1" x14ac:dyDescent="0.35"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49"/>
      <c r="AH535" s="33"/>
      <c r="AI535" s="33"/>
      <c r="AJ535" s="33"/>
    </row>
    <row r="536" spans="3:36" s="32" customFormat="1" x14ac:dyDescent="0.35"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49"/>
      <c r="AH536" s="33"/>
      <c r="AI536" s="33"/>
      <c r="AJ536" s="33"/>
    </row>
    <row r="537" spans="3:36" s="32" customFormat="1" x14ac:dyDescent="0.35"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49"/>
      <c r="AH537" s="33"/>
      <c r="AI537" s="33"/>
      <c r="AJ537" s="33"/>
    </row>
    <row r="538" spans="3:36" s="32" customFormat="1" x14ac:dyDescent="0.35"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49"/>
      <c r="AH538" s="33"/>
      <c r="AI538" s="33"/>
      <c r="AJ538" s="33"/>
    </row>
    <row r="539" spans="3:36" s="32" customFormat="1" x14ac:dyDescent="0.35"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49"/>
      <c r="AH539" s="33"/>
      <c r="AI539" s="33"/>
      <c r="AJ539" s="33"/>
    </row>
    <row r="540" spans="3:36" s="32" customFormat="1" x14ac:dyDescent="0.35"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49"/>
      <c r="AH540" s="33"/>
      <c r="AI540" s="33"/>
      <c r="AJ540" s="33"/>
    </row>
    <row r="541" spans="3:36" s="32" customFormat="1" x14ac:dyDescent="0.35"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49"/>
      <c r="AH541" s="33"/>
      <c r="AI541" s="33"/>
      <c r="AJ541" s="33"/>
    </row>
    <row r="542" spans="3:36" s="32" customFormat="1" x14ac:dyDescent="0.35"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49"/>
      <c r="AH542" s="33"/>
      <c r="AI542" s="33"/>
      <c r="AJ542" s="33"/>
    </row>
    <row r="543" spans="3:36" s="32" customFormat="1" x14ac:dyDescent="0.35"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49"/>
      <c r="AH543" s="33"/>
      <c r="AI543" s="33"/>
      <c r="AJ543" s="33"/>
    </row>
    <row r="544" spans="3:36" s="32" customFormat="1" x14ac:dyDescent="0.35"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49"/>
      <c r="AH544" s="33"/>
      <c r="AI544" s="33"/>
      <c r="AJ544" s="33"/>
    </row>
    <row r="545" spans="3:36" s="32" customFormat="1" x14ac:dyDescent="0.35"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49"/>
      <c r="AH545" s="33"/>
      <c r="AI545" s="33"/>
      <c r="AJ545" s="33"/>
    </row>
    <row r="546" spans="3:36" s="32" customFormat="1" x14ac:dyDescent="0.35"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49"/>
      <c r="AH546" s="33"/>
      <c r="AI546" s="33"/>
      <c r="AJ546" s="33"/>
    </row>
    <row r="547" spans="3:36" s="32" customFormat="1" x14ac:dyDescent="0.35"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49"/>
      <c r="AH547" s="33"/>
      <c r="AI547" s="33"/>
      <c r="AJ547" s="33"/>
    </row>
    <row r="548" spans="3:36" s="32" customFormat="1" x14ac:dyDescent="0.35"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49"/>
      <c r="AH548" s="33"/>
      <c r="AI548" s="33"/>
      <c r="AJ548" s="33"/>
    </row>
    <row r="549" spans="3:36" s="32" customFormat="1" x14ac:dyDescent="0.35"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49"/>
      <c r="AH549" s="33"/>
      <c r="AI549" s="33"/>
      <c r="AJ549" s="33"/>
    </row>
    <row r="550" spans="3:36" s="32" customFormat="1" x14ac:dyDescent="0.35"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49"/>
      <c r="AH550" s="33"/>
      <c r="AI550" s="33"/>
      <c r="AJ550" s="33"/>
    </row>
    <row r="551" spans="3:36" s="32" customFormat="1" x14ac:dyDescent="0.35"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49"/>
      <c r="AH551" s="33"/>
      <c r="AI551" s="33"/>
      <c r="AJ551" s="33"/>
    </row>
    <row r="552" spans="3:36" s="32" customFormat="1" x14ac:dyDescent="0.35"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49"/>
      <c r="AH552" s="33"/>
      <c r="AI552" s="33"/>
      <c r="AJ552" s="33"/>
    </row>
    <row r="553" spans="3:36" s="32" customFormat="1" x14ac:dyDescent="0.35"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49"/>
      <c r="AH553" s="33"/>
      <c r="AI553" s="33"/>
      <c r="AJ553" s="33"/>
    </row>
    <row r="554" spans="3:36" s="32" customFormat="1" x14ac:dyDescent="0.35"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49"/>
      <c r="AH554" s="33"/>
      <c r="AI554" s="33"/>
      <c r="AJ554" s="33"/>
    </row>
    <row r="555" spans="3:36" s="32" customFormat="1" x14ac:dyDescent="0.35"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49"/>
      <c r="AH555" s="33"/>
      <c r="AI555" s="33"/>
      <c r="AJ555" s="33"/>
    </row>
    <row r="556" spans="3:36" x14ac:dyDescent="0.35">
      <c r="AG556" s="17"/>
    </row>
    <row r="557" spans="3:36" x14ac:dyDescent="0.35">
      <c r="AG557" s="17"/>
    </row>
  </sheetData>
  <mergeCells count="144">
    <mergeCell ref="D408:G408"/>
    <mergeCell ref="C408:C409"/>
    <mergeCell ref="C407:G407"/>
    <mergeCell ref="N408:Q408"/>
    <mergeCell ref="M407:Q407"/>
    <mergeCell ref="AE283:AE286"/>
    <mergeCell ref="H394:H395"/>
    <mergeCell ref="D380:G380"/>
    <mergeCell ref="C379:G379"/>
    <mergeCell ref="D284:D286"/>
    <mergeCell ref="C358:C359"/>
    <mergeCell ref="H358:H359"/>
    <mergeCell ref="C394:C395"/>
    <mergeCell ref="D394:G394"/>
    <mergeCell ref="C393:G393"/>
    <mergeCell ref="M358:M359"/>
    <mergeCell ref="C283:C286"/>
    <mergeCell ref="V394:Y394"/>
    <mergeCell ref="M380:M381"/>
    <mergeCell ref="V380:Y380"/>
    <mergeCell ref="F285:F286"/>
    <mergeCell ref="V408:Y408"/>
    <mergeCell ref="R394:U394"/>
    <mergeCell ref="R408:U408"/>
    <mergeCell ref="AF283:AF286"/>
    <mergeCell ref="H285:J285"/>
    <mergeCell ref="K285:M285"/>
    <mergeCell ref="O285:Q285"/>
    <mergeCell ref="AE134:AE137"/>
    <mergeCell ref="AF134:AF137"/>
    <mergeCell ref="AE208:AE211"/>
    <mergeCell ref="AF208:AF211"/>
    <mergeCell ref="N136:N137"/>
    <mergeCell ref="AD136:AD137"/>
    <mergeCell ref="AD210:AD211"/>
    <mergeCell ref="AD285:AD286"/>
    <mergeCell ref="AB285:AB286"/>
    <mergeCell ref="AC210:AC211"/>
    <mergeCell ref="X210:X211"/>
    <mergeCell ref="Y210:Y211"/>
    <mergeCell ref="Z210:Z211"/>
    <mergeCell ref="AA210:AA211"/>
    <mergeCell ref="AB210:AB211"/>
    <mergeCell ref="N210:N211"/>
    <mergeCell ref="W210:W211"/>
    <mergeCell ref="AC136:AC137"/>
    <mergeCell ref="D208:AD208"/>
    <mergeCell ref="E285:E286"/>
    <mergeCell ref="AE13:AE16"/>
    <mergeCell ref="AF13:AF16"/>
    <mergeCell ref="AD15:AD16"/>
    <mergeCell ref="Y15:Y16"/>
    <mergeCell ref="Z15:Z16"/>
    <mergeCell ref="AA15:AA16"/>
    <mergeCell ref="AB15:AB16"/>
    <mergeCell ref="AC15:AC16"/>
    <mergeCell ref="N15:N16"/>
    <mergeCell ref="O15:Q15"/>
    <mergeCell ref="AA136:AA137"/>
    <mergeCell ref="AC285:AC286"/>
    <mergeCell ref="H136:J136"/>
    <mergeCell ref="K136:M136"/>
    <mergeCell ref="O136:Q136"/>
    <mergeCell ref="G136:G137"/>
    <mergeCell ref="C13:C16"/>
    <mergeCell ref="D14:D16"/>
    <mergeCell ref="E15:E16"/>
    <mergeCell ref="K210:M210"/>
    <mergeCell ref="O210:Q210"/>
    <mergeCell ref="W15:W16"/>
    <mergeCell ref="X15:X16"/>
    <mergeCell ref="F15:F16"/>
    <mergeCell ref="G15:G16"/>
    <mergeCell ref="K15:M15"/>
    <mergeCell ref="H15:J15"/>
    <mergeCell ref="AB136:AB137"/>
    <mergeCell ref="C208:C211"/>
    <mergeCell ref="D13:AD13"/>
    <mergeCell ref="D134:AD134"/>
    <mergeCell ref="G285:G286"/>
    <mergeCell ref="N285:N286"/>
    <mergeCell ref="W285:W286"/>
    <mergeCell ref="C134:C137"/>
    <mergeCell ref="D135:D137"/>
    <mergeCell ref="W136:W137"/>
    <mergeCell ref="X136:X137"/>
    <mergeCell ref="Y136:Y137"/>
    <mergeCell ref="E136:E137"/>
    <mergeCell ref="F136:F137"/>
    <mergeCell ref="E135:Z135"/>
    <mergeCell ref="C380:C381"/>
    <mergeCell ref="H380:H381"/>
    <mergeCell ref="M357:Q357"/>
    <mergeCell ref="I380:L380"/>
    <mergeCell ref="H379:L379"/>
    <mergeCell ref="N380:Q380"/>
    <mergeCell ref="M379:Q379"/>
    <mergeCell ref="Z136:Z137"/>
    <mergeCell ref="X285:X286"/>
    <mergeCell ref="Y285:Y286"/>
    <mergeCell ref="I358:L358"/>
    <mergeCell ref="H357:L357"/>
    <mergeCell ref="D283:AD283"/>
    <mergeCell ref="R358:U358"/>
    <mergeCell ref="R380:U380"/>
    <mergeCell ref="R379:Y379"/>
    <mergeCell ref="C12:AF12"/>
    <mergeCell ref="C133:AF133"/>
    <mergeCell ref="C207:AF207"/>
    <mergeCell ref="C282:AF282"/>
    <mergeCell ref="V358:Y358"/>
    <mergeCell ref="D358:G358"/>
    <mergeCell ref="C357:G357"/>
    <mergeCell ref="R357:Y357"/>
    <mergeCell ref="AA14:AD14"/>
    <mergeCell ref="AA135:AD135"/>
    <mergeCell ref="AA209:AD209"/>
    <mergeCell ref="AA284:AD284"/>
    <mergeCell ref="R15:V15"/>
    <mergeCell ref="R136:V136"/>
    <mergeCell ref="R210:V210"/>
    <mergeCell ref="R285:V285"/>
    <mergeCell ref="E14:Z14"/>
    <mergeCell ref="E210:E211"/>
    <mergeCell ref="D209:D211"/>
    <mergeCell ref="E284:Z284"/>
    <mergeCell ref="F210:F211"/>
    <mergeCell ref="G210:G211"/>
    <mergeCell ref="E209:Z209"/>
    <mergeCell ref="H210:J210"/>
    <mergeCell ref="R393:Y393"/>
    <mergeCell ref="R407:Y407"/>
    <mergeCell ref="M408:M409"/>
    <mergeCell ref="N358:Q358"/>
    <mergeCell ref="M394:M395"/>
    <mergeCell ref="Z285:Z286"/>
    <mergeCell ref="AA285:AA286"/>
    <mergeCell ref="I394:L394"/>
    <mergeCell ref="H393:L393"/>
    <mergeCell ref="N394:Q394"/>
    <mergeCell ref="M393:Q393"/>
    <mergeCell ref="I408:L408"/>
    <mergeCell ref="H407:L407"/>
    <mergeCell ref="H408:H409"/>
  </mergeCells>
  <dataValidations count="1">
    <dataValidation type="decimal" allowBlank="1" showInputMessage="1" showErrorMessage="1" error="Data is of incorrect type!" sqref="X108:Z108 E108:M108 P108 G107:H107 M107 N106:O106 Q106:W106 C182:D202 X184:Z184 E184:M184 P184 O107 G183:H183 M183 N182:O182 Q182:W182 C256:D276 X258:Z258 E258:M258 P258 O183 G257:H257 M257 N256:O256 Q256:W256 C331:D351 X333:Z333 E333:M333 P333 O257 G332:H332 M332 N331:O331 Q331:W331 AA51:AD51 C102:D128 C411:Y412 C86:C89 C93:C94 D86:D94 C96:D100 C290:D294 C179:D180 C141:D145 C29:D35 C253:D254 C215:D219 C155:D177 C328:D329 C20:D27 E163:AD164 C147:D153 C37:D84 E224:AD225 E324:AF324 E321:AF321 C295:AF295 C288:AF289 E249:AF249 E246:AF246 C220:AF220 C213:AF214 E175:AF175 E172:AF172 C146:AF146 C139:AF140 C95:AF95 C28:AF28 C18:AF19 C327:AF327 E343:AF344 E334:AF334 C303:AF303 C252:AF252 E268:AF269 E259:AF259 C228:AF228 C178:AF178 E185:AF185 E194:AF195 C154:AF154 C101:AF101 E109:AF109 E118:AF119 C36:AF36 E105:AF105 C181:AF181 C255:AF255 C330:AF330 C85:AF85 E42:AF43 E158:AF159 E232:AF233 E307:AF308 AF150:AF151 C367:Y367 C361:Y362 C372:Y372 C369:Y370 C383:Y384 C397:Y398 J107:K107 J183:K183 J257:K257 J332:K332 O332 E150:AD151 C221:D227 AF224:AF225 C296:D302 AF299:AF300 E299:AD300 E237:AD238 C229:D251 C304:D326 E312:AD313 C366:Q366 C387:Q387 C401:Q401 C415:Q415" xr:uid="{00000000-0002-0000-0000-000000000000}"/>
  </dataValidations>
  <hyperlinks>
    <hyperlink ref="A1" r:id="rId1" xr:uid="{AC04A81E-BB8F-47B0-99F7-F0B7B837FDB5}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AJ42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08984375" defaultRowHeight="14.5" x14ac:dyDescent="0.35"/>
  <cols>
    <col min="1" max="1" width="95.81640625" style="3" customWidth="1"/>
    <col min="2" max="2" width="8" style="3" customWidth="1"/>
    <col min="3" max="4" width="19.36328125" style="11" customWidth="1"/>
    <col min="5" max="14" width="25.81640625" style="11" customWidth="1"/>
    <col min="15" max="19" width="19.36328125" style="11" customWidth="1"/>
    <col min="20" max="24" width="25.81640625" style="11" customWidth="1"/>
    <col min="25" max="32" width="19.36328125" style="11" customWidth="1"/>
    <col min="33" max="33" width="9.08984375" style="11"/>
    <col min="34" max="16384" width="9.08984375" style="3"/>
  </cols>
  <sheetData>
    <row r="1" spans="1:35" ht="18.5" x14ac:dyDescent="0.45">
      <c r="A1" s="90"/>
      <c r="B1" s="29"/>
    </row>
    <row r="2" spans="1:35" ht="30" customHeight="1" x14ac:dyDescent="0.35">
      <c r="B2" s="29"/>
    </row>
    <row r="4" spans="1:35" x14ac:dyDescent="0.35">
      <c r="A4" s="7" t="s">
        <v>391</v>
      </c>
    </row>
    <row r="5" spans="1:35" x14ac:dyDescent="0.35">
      <c r="A5" s="10" t="s">
        <v>350</v>
      </c>
    </row>
    <row r="6" spans="1:35" x14ac:dyDescent="0.35">
      <c r="A6" s="9" t="s">
        <v>518</v>
      </c>
    </row>
    <row r="8" spans="1:35" x14ac:dyDescent="0.35">
      <c r="A8" s="7" t="s">
        <v>392</v>
      </c>
    </row>
    <row r="9" spans="1:35" x14ac:dyDescent="0.35">
      <c r="A9" s="10" t="str">
        <f>A5&amp;" : reporting period"</f>
        <v>Non-life income and expenditure : reporting period</v>
      </c>
    </row>
    <row r="12" spans="1:35" s="32" customFormat="1" ht="15" customHeight="1" x14ac:dyDescent="0.35">
      <c r="C12" s="130" t="s">
        <v>0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2"/>
      <c r="AG12" s="33"/>
      <c r="AH12" s="33"/>
      <c r="AI12" s="33"/>
    </row>
    <row r="13" spans="1:35" s="32" customFormat="1" ht="15" customHeight="1" x14ac:dyDescent="0.35">
      <c r="C13" s="138"/>
      <c r="D13" s="130" t="s">
        <v>1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2"/>
      <c r="AE13" s="146" t="s">
        <v>9</v>
      </c>
      <c r="AF13" s="146" t="s">
        <v>2</v>
      </c>
      <c r="AG13" s="33"/>
      <c r="AH13" s="33"/>
      <c r="AI13" s="33"/>
    </row>
    <row r="14" spans="1:35" s="32" customFormat="1" ht="15" customHeight="1" x14ac:dyDescent="0.35">
      <c r="C14" s="138"/>
      <c r="D14" s="138"/>
      <c r="E14" s="116" t="s">
        <v>3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8"/>
      <c r="AA14" s="121" t="s">
        <v>4</v>
      </c>
      <c r="AB14" s="122"/>
      <c r="AC14" s="122"/>
      <c r="AD14" s="123"/>
      <c r="AE14" s="138"/>
      <c r="AF14" s="138"/>
      <c r="AG14" s="33"/>
      <c r="AH14" s="33"/>
      <c r="AI14" s="33"/>
    </row>
    <row r="15" spans="1:35" s="32" customFormat="1" ht="14.4" customHeight="1" x14ac:dyDescent="0.35">
      <c r="C15" s="138"/>
      <c r="D15" s="138"/>
      <c r="E15" s="136" t="s">
        <v>402</v>
      </c>
      <c r="F15" s="125" t="s">
        <v>403</v>
      </c>
      <c r="G15" s="125" t="s">
        <v>404</v>
      </c>
      <c r="H15" s="140" t="s">
        <v>416</v>
      </c>
      <c r="I15" s="141"/>
      <c r="J15" s="142"/>
      <c r="K15" s="140" t="s">
        <v>414</v>
      </c>
      <c r="L15" s="141"/>
      <c r="M15" s="142"/>
      <c r="N15" s="125" t="s">
        <v>405</v>
      </c>
      <c r="O15" s="140" t="s">
        <v>417</v>
      </c>
      <c r="P15" s="141"/>
      <c r="Q15" s="142"/>
      <c r="R15" s="133" t="s">
        <v>413</v>
      </c>
      <c r="S15" s="134"/>
      <c r="T15" s="134"/>
      <c r="U15" s="134"/>
      <c r="V15" s="135"/>
      <c r="W15" s="144" t="s">
        <v>406</v>
      </c>
      <c r="X15" s="125" t="s">
        <v>407</v>
      </c>
      <c r="Y15" s="125" t="s">
        <v>408</v>
      </c>
      <c r="Z15" s="125" t="s">
        <v>409</v>
      </c>
      <c r="AA15" s="125" t="s">
        <v>5</v>
      </c>
      <c r="AB15" s="125" t="s">
        <v>6</v>
      </c>
      <c r="AC15" s="125" t="s">
        <v>7</v>
      </c>
      <c r="AD15" s="147" t="s">
        <v>8</v>
      </c>
      <c r="AE15" s="138"/>
      <c r="AF15" s="138"/>
      <c r="AG15" s="33"/>
      <c r="AH15" s="33"/>
      <c r="AI15" s="33"/>
    </row>
    <row r="16" spans="1:35" s="32" customFormat="1" ht="70" customHeight="1" x14ac:dyDescent="0.35">
      <c r="C16" s="143"/>
      <c r="D16" s="139"/>
      <c r="E16" s="137"/>
      <c r="F16" s="126"/>
      <c r="G16" s="126"/>
      <c r="H16" s="73" t="s">
        <v>411</v>
      </c>
      <c r="I16" s="71" t="s">
        <v>425</v>
      </c>
      <c r="J16" s="71" t="s">
        <v>426</v>
      </c>
      <c r="K16" s="73" t="s">
        <v>411</v>
      </c>
      <c r="L16" s="71" t="s">
        <v>427</v>
      </c>
      <c r="M16" s="71" t="s">
        <v>428</v>
      </c>
      <c r="N16" s="126"/>
      <c r="O16" s="71" t="s">
        <v>411</v>
      </c>
      <c r="P16" s="71" t="s">
        <v>429</v>
      </c>
      <c r="Q16" s="71" t="s">
        <v>430</v>
      </c>
      <c r="R16" s="69" t="s">
        <v>411</v>
      </c>
      <c r="S16" s="75" t="s">
        <v>421</v>
      </c>
      <c r="T16" s="71" t="s">
        <v>422</v>
      </c>
      <c r="U16" s="71" t="s">
        <v>423</v>
      </c>
      <c r="V16" s="71" t="s">
        <v>424</v>
      </c>
      <c r="W16" s="145"/>
      <c r="X16" s="126"/>
      <c r="Y16" s="126"/>
      <c r="Z16" s="126"/>
      <c r="AA16" s="126"/>
      <c r="AB16" s="126"/>
      <c r="AC16" s="126"/>
      <c r="AD16" s="148"/>
      <c r="AE16" s="143"/>
      <c r="AF16" s="143"/>
      <c r="AG16" s="33"/>
      <c r="AH16" s="33"/>
      <c r="AI16" s="33"/>
    </row>
    <row r="17" spans="1:35" s="32" customFormat="1" x14ac:dyDescent="0.35">
      <c r="C17" s="34" t="s">
        <v>10</v>
      </c>
      <c r="D17" s="35" t="s">
        <v>11</v>
      </c>
      <c r="E17" s="35" t="s">
        <v>12</v>
      </c>
      <c r="F17" s="35" t="s">
        <v>13</v>
      </c>
      <c r="G17" s="35" t="s">
        <v>14</v>
      </c>
      <c r="H17" s="72" t="s">
        <v>418</v>
      </c>
      <c r="I17" s="35" t="s">
        <v>15</v>
      </c>
      <c r="J17" s="35" t="s">
        <v>16</v>
      </c>
      <c r="K17" s="72" t="s">
        <v>415</v>
      </c>
      <c r="L17" s="35" t="s">
        <v>17</v>
      </c>
      <c r="M17" s="35" t="s">
        <v>18</v>
      </c>
      <c r="N17" s="35" t="s">
        <v>19</v>
      </c>
      <c r="O17" s="72" t="s">
        <v>412</v>
      </c>
      <c r="P17" s="35" t="s">
        <v>20</v>
      </c>
      <c r="Q17" s="67" t="s">
        <v>21</v>
      </c>
      <c r="R17" s="68" t="s">
        <v>410</v>
      </c>
      <c r="S17" s="37" t="s">
        <v>22</v>
      </c>
      <c r="T17" s="35" t="s">
        <v>23</v>
      </c>
      <c r="U17" s="35" t="s">
        <v>24</v>
      </c>
      <c r="V17" s="35" t="s">
        <v>25</v>
      </c>
      <c r="W17" s="35" t="s">
        <v>26</v>
      </c>
      <c r="X17" s="35" t="s">
        <v>27</v>
      </c>
      <c r="Y17" s="35" t="s">
        <v>28</v>
      </c>
      <c r="Z17" s="36" t="s">
        <v>29</v>
      </c>
      <c r="AA17" s="37" t="s">
        <v>30</v>
      </c>
      <c r="AB17" s="35" t="s">
        <v>31</v>
      </c>
      <c r="AC17" s="36" t="s">
        <v>32</v>
      </c>
      <c r="AD17" s="22" t="s">
        <v>33</v>
      </c>
      <c r="AE17" s="34" t="s">
        <v>34</v>
      </c>
      <c r="AF17" s="34" t="s">
        <v>35</v>
      </c>
      <c r="AG17" s="33"/>
      <c r="AH17" s="33"/>
      <c r="AI17" s="33"/>
    </row>
    <row r="18" spans="1:35" x14ac:dyDescent="0.35">
      <c r="A18" s="27" t="s">
        <v>36</v>
      </c>
      <c r="B18" s="12"/>
      <c r="C18" s="4" t="s">
        <v>37</v>
      </c>
      <c r="D18" s="4" t="s">
        <v>37</v>
      </c>
      <c r="E18" s="4" t="s">
        <v>37</v>
      </c>
      <c r="F18" s="4" t="s">
        <v>37</v>
      </c>
      <c r="G18" s="4" t="s">
        <v>37</v>
      </c>
      <c r="H18" s="4" t="s">
        <v>37</v>
      </c>
      <c r="I18" s="4" t="s">
        <v>37</v>
      </c>
      <c r="J18" s="4" t="s">
        <v>37</v>
      </c>
      <c r="K18" s="4" t="s">
        <v>37</v>
      </c>
      <c r="L18" s="4" t="s">
        <v>37</v>
      </c>
      <c r="M18" s="4" t="s">
        <v>37</v>
      </c>
      <c r="N18" s="4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 t="s">
        <v>37</v>
      </c>
      <c r="AF18" s="4" t="s">
        <v>37</v>
      </c>
    </row>
    <row r="19" spans="1:35" ht="12.75" customHeight="1" x14ac:dyDescent="0.35">
      <c r="A19" s="19" t="s">
        <v>331</v>
      </c>
      <c r="B19" s="12"/>
      <c r="C19" s="4" t="s">
        <v>37</v>
      </c>
      <c r="D19" s="4" t="s">
        <v>37</v>
      </c>
      <c r="E19" s="4" t="s">
        <v>37</v>
      </c>
      <c r="F19" s="4" t="s">
        <v>37</v>
      </c>
      <c r="G19" s="4" t="s">
        <v>37</v>
      </c>
      <c r="H19" s="4" t="s">
        <v>37</v>
      </c>
      <c r="I19" s="4" t="s">
        <v>37</v>
      </c>
      <c r="J19" s="4" t="s">
        <v>37</v>
      </c>
      <c r="K19" s="4" t="s">
        <v>37</v>
      </c>
      <c r="L19" s="4" t="s">
        <v>37</v>
      </c>
      <c r="M19" s="4" t="s">
        <v>37</v>
      </c>
      <c r="N19" s="4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  <c r="AC19" s="4" t="s">
        <v>37</v>
      </c>
      <c r="AD19" s="4" t="s">
        <v>37</v>
      </c>
      <c r="AE19" s="4" t="s">
        <v>37</v>
      </c>
      <c r="AF19" s="4" t="s">
        <v>37</v>
      </c>
    </row>
    <row r="20" spans="1:35" x14ac:dyDescent="0.35">
      <c r="A20" s="16" t="str">
        <f>INDEX('IR.05.04.01'!A$18:A$129,MATCH(B20,'IR.05.04.01'!B$18:B$129,0))</f>
        <v>Gross written premiums</v>
      </c>
      <c r="B20" s="12" t="s">
        <v>38</v>
      </c>
      <c r="C20" s="5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66"/>
      <c r="AD20" s="66"/>
      <c r="AE20" s="66"/>
      <c r="AF20" s="2"/>
    </row>
    <row r="21" spans="1:35" x14ac:dyDescent="0.35">
      <c r="A21" s="15" t="str">
        <f>INDEX('IR.05.04.01'!A$18:A$129,MATCH(B21,'IR.05.04.01'!B$18:B$129,0))</f>
        <v xml:space="preserve">  Gross written premiums - insurance (direct)</v>
      </c>
      <c r="B21" s="12" t="s">
        <v>39</v>
      </c>
      <c r="C21" s="5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6"/>
      <c r="Z21" s="2"/>
      <c r="AA21" s="2"/>
      <c r="AB21" s="2"/>
      <c r="AC21" s="2"/>
      <c r="AD21" s="2"/>
      <c r="AE21" s="2"/>
      <c r="AF21" s="66"/>
    </row>
    <row r="22" spans="1:35" x14ac:dyDescent="0.35">
      <c r="A22" s="15" t="str">
        <f>INDEX('IR.05.04.01'!A$18:A$129,MATCH(B22,'IR.05.04.01'!B$18:B$129,0))</f>
        <v xml:space="preserve">  Gross written premiums - accepted reinsurance</v>
      </c>
      <c r="B22" s="12" t="s">
        <v>41</v>
      </c>
      <c r="C22" s="5"/>
      <c r="D22" s="6"/>
      <c r="E22" s="1"/>
      <c r="F22" s="1"/>
      <c r="G22" s="1"/>
      <c r="H22" s="1"/>
      <c r="I22" s="79"/>
      <c r="J22" s="79"/>
      <c r="K22" s="1"/>
      <c r="L22" s="79"/>
      <c r="M22" s="79"/>
      <c r="N22" s="1"/>
      <c r="O22" s="1"/>
      <c r="P22" s="79"/>
      <c r="Q22" s="79"/>
      <c r="R22" s="1"/>
      <c r="S22" s="79"/>
      <c r="T22" s="79"/>
      <c r="U22" s="79"/>
      <c r="V22" s="79"/>
      <c r="W22" s="1"/>
      <c r="X22" s="1"/>
      <c r="Y22" s="1"/>
      <c r="Z22" s="1"/>
      <c r="AA22" s="1"/>
      <c r="AB22" s="1"/>
      <c r="AC22" s="66"/>
      <c r="AD22" s="66"/>
      <c r="AE22" s="2"/>
      <c r="AF22" s="2"/>
    </row>
    <row r="23" spans="1:35" x14ac:dyDescent="0.35">
      <c r="A23" s="16" t="str">
        <f>INDEX('IR.05.04.01'!A$18:A$129,MATCH(B23,'IR.05.04.01'!B$18:B$129,0))</f>
        <v>Net written premiums</v>
      </c>
      <c r="B23" s="12" t="s">
        <v>45</v>
      </c>
      <c r="C23" s="5"/>
      <c r="D23" s="6"/>
      <c r="E23" s="1"/>
      <c r="F23" s="1"/>
      <c r="G23" s="1"/>
      <c r="H23" s="1"/>
      <c r="I23" s="79"/>
      <c r="J23" s="79"/>
      <c r="K23" s="1"/>
      <c r="L23" s="79"/>
      <c r="M23" s="79"/>
      <c r="N23" s="1"/>
      <c r="O23" s="1"/>
      <c r="P23" s="79"/>
      <c r="Q23" s="79"/>
      <c r="R23" s="1"/>
      <c r="S23" s="79"/>
      <c r="T23" s="79"/>
      <c r="U23" s="79"/>
      <c r="V23" s="79"/>
      <c r="W23" s="1"/>
      <c r="X23" s="1"/>
      <c r="Y23" s="1"/>
      <c r="Z23" s="1"/>
      <c r="AA23" s="1"/>
      <c r="AB23" s="1"/>
      <c r="AC23" s="66"/>
      <c r="AD23" s="66"/>
      <c r="AE23" s="66"/>
      <c r="AF23" s="66"/>
    </row>
    <row r="24" spans="1:35" ht="12.75" customHeight="1" x14ac:dyDescent="0.35">
      <c r="A24" s="19" t="s">
        <v>332</v>
      </c>
      <c r="B24" s="12"/>
      <c r="C24" s="4" t="s">
        <v>37</v>
      </c>
      <c r="D24" s="4" t="s">
        <v>37</v>
      </c>
      <c r="E24" s="4" t="s">
        <v>37</v>
      </c>
      <c r="F24" s="4" t="s">
        <v>37</v>
      </c>
      <c r="G24" s="4" t="s">
        <v>37</v>
      </c>
      <c r="H24" s="4" t="s">
        <v>37</v>
      </c>
      <c r="I24" s="4" t="s">
        <v>37</v>
      </c>
      <c r="J24" s="4" t="s">
        <v>37</v>
      </c>
      <c r="K24" s="4" t="s">
        <v>37</v>
      </c>
      <c r="L24" s="4" t="s">
        <v>37</v>
      </c>
      <c r="M24" s="4" t="s">
        <v>37</v>
      </c>
      <c r="N24" s="4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  <c r="AF24" s="4" t="s">
        <v>37</v>
      </c>
    </row>
    <row r="25" spans="1:35" ht="15" customHeight="1" x14ac:dyDescent="0.35">
      <c r="A25" s="16" t="str">
        <f>INDEX('IR.05.04.01'!A$18:A$129,MATCH(B25,'IR.05.04.01'!B$18:B$129,0))</f>
        <v>Gross earned premiums</v>
      </c>
      <c r="B25" s="12" t="s">
        <v>46</v>
      </c>
      <c r="C25" s="5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2"/>
      <c r="AD25" s="2"/>
      <c r="AE25" s="2"/>
      <c r="AF25" s="2"/>
    </row>
    <row r="26" spans="1:35" s="32" customFormat="1" x14ac:dyDescent="0.35">
      <c r="A26" s="76" t="s">
        <v>453</v>
      </c>
      <c r="B26" s="77" t="s">
        <v>431</v>
      </c>
      <c r="C26" s="38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81"/>
      <c r="AB26" s="81"/>
      <c r="AC26" s="81"/>
      <c r="AD26" s="81"/>
      <c r="AE26" s="65"/>
      <c r="AF26" s="41"/>
      <c r="AG26" s="33"/>
      <c r="AH26" s="33"/>
      <c r="AI26" s="33"/>
    </row>
    <row r="27" spans="1:35" s="32" customFormat="1" x14ac:dyDescent="0.35">
      <c r="A27" s="76" t="s">
        <v>454</v>
      </c>
      <c r="B27" s="77" t="s">
        <v>432</v>
      </c>
      <c r="C27" s="38"/>
      <c r="D27" s="39"/>
      <c r="E27" s="40"/>
      <c r="F27" s="40"/>
      <c r="G27" s="40"/>
      <c r="H27" s="40"/>
      <c r="I27" s="81"/>
      <c r="J27" s="81"/>
      <c r="K27" s="40"/>
      <c r="L27" s="81"/>
      <c r="M27" s="81"/>
      <c r="N27" s="40"/>
      <c r="O27" s="40"/>
      <c r="P27" s="81"/>
      <c r="Q27" s="81"/>
      <c r="R27" s="40"/>
      <c r="S27" s="81"/>
      <c r="T27" s="81"/>
      <c r="U27" s="81"/>
      <c r="V27" s="81"/>
      <c r="W27" s="40"/>
      <c r="X27" s="40"/>
      <c r="Y27" s="40"/>
      <c r="Z27" s="40"/>
      <c r="AA27" s="40"/>
      <c r="AB27" s="40"/>
      <c r="AC27" s="40"/>
      <c r="AD27" s="40"/>
      <c r="AE27" s="89"/>
      <c r="AF27" s="65"/>
      <c r="AG27" s="33"/>
      <c r="AH27" s="33"/>
      <c r="AI27" s="33"/>
    </row>
    <row r="28" spans="1:35" ht="15" customHeight="1" x14ac:dyDescent="0.35">
      <c r="A28" s="16" t="str">
        <f>INDEX('IR.05.04.01'!A$18:A$129,MATCH(B28,'IR.05.04.01'!B$18:B$129,0))</f>
        <v>Net earned premiums</v>
      </c>
      <c r="B28" s="12" t="s">
        <v>50</v>
      </c>
      <c r="C28" s="5"/>
      <c r="D28" s="6"/>
      <c r="E28" s="1"/>
      <c r="F28" s="1"/>
      <c r="G28" s="1"/>
      <c r="H28" s="1"/>
      <c r="I28" s="1"/>
      <c r="J28" s="1"/>
      <c r="K28" s="1"/>
      <c r="L28" s="79"/>
      <c r="M28" s="79"/>
      <c r="N28" s="1"/>
      <c r="O28" s="1"/>
      <c r="P28" s="79"/>
      <c r="Q28" s="79"/>
      <c r="R28" s="1"/>
      <c r="S28" s="79"/>
      <c r="T28" s="79"/>
      <c r="U28" s="79"/>
      <c r="V28" s="79"/>
      <c r="W28" s="1"/>
      <c r="X28" s="1"/>
      <c r="Y28" s="1"/>
      <c r="Z28" s="1"/>
      <c r="AA28" s="1"/>
      <c r="AB28" s="1"/>
      <c r="AC28" s="2"/>
      <c r="AD28" s="2"/>
      <c r="AE28" s="2"/>
      <c r="AF28" s="2"/>
    </row>
    <row r="29" spans="1:35" x14ac:dyDescent="0.35">
      <c r="A29" s="30" t="s">
        <v>59</v>
      </c>
      <c r="B29" s="12"/>
      <c r="C29" s="4" t="s">
        <v>37</v>
      </c>
      <c r="D29" s="4" t="s">
        <v>37</v>
      </c>
      <c r="E29" s="4" t="s">
        <v>37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37</v>
      </c>
      <c r="X29" s="4" t="s">
        <v>37</v>
      </c>
      <c r="Y29" s="4" t="s">
        <v>37</v>
      </c>
      <c r="Z29" s="4" t="s">
        <v>37</v>
      </c>
      <c r="AA29" s="4" t="s">
        <v>37</v>
      </c>
      <c r="AB29" s="4" t="s">
        <v>37</v>
      </c>
      <c r="AC29" s="4" t="s">
        <v>37</v>
      </c>
      <c r="AD29" s="4" t="s">
        <v>37</v>
      </c>
      <c r="AE29" s="4" t="s">
        <v>37</v>
      </c>
      <c r="AF29" s="4" t="s">
        <v>37</v>
      </c>
    </row>
    <row r="30" spans="1:35" ht="12.75" customHeight="1" x14ac:dyDescent="0.35">
      <c r="A30" s="19" t="s">
        <v>334</v>
      </c>
      <c r="B30" s="12"/>
      <c r="C30" s="4" t="s">
        <v>37</v>
      </c>
      <c r="D30" s="4" t="s">
        <v>37</v>
      </c>
      <c r="E30" s="4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4" t="s">
        <v>37</v>
      </c>
      <c r="AF30" s="4" t="s">
        <v>37</v>
      </c>
    </row>
    <row r="31" spans="1:35" x14ac:dyDescent="0.35">
      <c r="A31" s="16" t="str">
        <f>INDEX('IR.05.04.01'!A$18:A$129,MATCH(B31,'IR.05.04.01'!B$18:B$129,0))</f>
        <v>Gross (undiscounted) claims incurred</v>
      </c>
      <c r="B31" s="12" t="s">
        <v>60</v>
      </c>
      <c r="C31" s="5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"/>
      <c r="AD31" s="2"/>
      <c r="AE31" s="2"/>
      <c r="AF31" s="2"/>
    </row>
    <row r="32" spans="1:35" x14ac:dyDescent="0.35">
      <c r="A32" s="83" t="s">
        <v>477</v>
      </c>
      <c r="B32" s="12" t="s">
        <v>346</v>
      </c>
      <c r="C32" s="5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2"/>
      <c r="Z32" s="2"/>
      <c r="AA32" s="2"/>
      <c r="AB32" s="2"/>
      <c r="AC32" s="2"/>
      <c r="AD32" s="66"/>
      <c r="AE32" s="2"/>
      <c r="AF32" s="2"/>
    </row>
    <row r="33" spans="1:36" x14ac:dyDescent="0.35">
      <c r="A33" s="83" t="s">
        <v>478</v>
      </c>
      <c r="B33" s="12" t="s">
        <v>347</v>
      </c>
      <c r="C33" s="5"/>
      <c r="D33" s="6"/>
      <c r="E33" s="1"/>
      <c r="F33" s="1"/>
      <c r="G33" s="1"/>
      <c r="H33" s="1"/>
      <c r="I33" s="79"/>
      <c r="J33" s="79"/>
      <c r="K33" s="1"/>
      <c r="L33" s="79"/>
      <c r="M33" s="79"/>
      <c r="N33" s="1"/>
      <c r="O33" s="1"/>
      <c r="P33" s="79"/>
      <c r="Q33" s="79"/>
      <c r="R33" s="1"/>
      <c r="S33" s="79"/>
      <c r="T33" s="79"/>
      <c r="U33" s="79"/>
      <c r="V33" s="79"/>
      <c r="W33" s="1"/>
      <c r="X33" s="1"/>
      <c r="Y33" s="1"/>
      <c r="Z33" s="1"/>
      <c r="AA33" s="1"/>
      <c r="AB33" s="1"/>
      <c r="AC33" s="66"/>
      <c r="AD33" s="66"/>
      <c r="AE33" s="2"/>
      <c r="AF33" s="2"/>
    </row>
    <row r="34" spans="1:36" x14ac:dyDescent="0.35">
      <c r="A34" s="16" t="str">
        <f>INDEX('IR.05.04.01'!A$18:A$129,MATCH(B34,'IR.05.04.01'!B$18:B$129,0))</f>
        <v>Net (undiscounted) claims incurred</v>
      </c>
      <c r="B34" s="12" t="s">
        <v>69</v>
      </c>
      <c r="C34" s="5"/>
      <c r="D34" s="6"/>
      <c r="E34" s="1"/>
      <c r="F34" s="1"/>
      <c r="G34" s="1"/>
      <c r="H34" s="1"/>
      <c r="I34" s="1"/>
      <c r="J34" s="1"/>
      <c r="K34" s="1"/>
      <c r="L34" s="79"/>
      <c r="M34" s="79"/>
      <c r="N34" s="1"/>
      <c r="O34" s="1"/>
      <c r="P34" s="79"/>
      <c r="Q34" s="79"/>
      <c r="R34" s="1"/>
      <c r="S34" s="79"/>
      <c r="T34" s="79"/>
      <c r="U34" s="79"/>
      <c r="V34" s="79"/>
      <c r="W34" s="1"/>
      <c r="X34" s="1"/>
      <c r="Y34" s="1"/>
      <c r="Z34" s="1"/>
      <c r="AA34" s="1"/>
      <c r="AB34" s="1"/>
      <c r="AC34" s="2"/>
      <c r="AD34" s="2"/>
      <c r="AE34" s="2"/>
      <c r="AF34" s="2"/>
    </row>
    <row r="35" spans="1:36" x14ac:dyDescent="0.35">
      <c r="A35" s="16" t="str">
        <f>INDEX('IR.05.04.01'!A$18:A$129,MATCH(B35,'IR.05.04.01'!B$18:B$129,0))</f>
        <v>Net (discounted) claims incurred</v>
      </c>
      <c r="B35" s="12" t="s">
        <v>76</v>
      </c>
      <c r="C35" s="6"/>
      <c r="D35" s="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1"/>
      <c r="AD35" s="1"/>
      <c r="AE35" s="1"/>
      <c r="AF35" s="1"/>
    </row>
    <row r="36" spans="1:36" ht="12.75" customHeight="1" x14ac:dyDescent="0.35">
      <c r="A36" s="19" t="s">
        <v>379</v>
      </c>
      <c r="B36" s="12"/>
      <c r="C36" s="4" t="s">
        <v>37</v>
      </c>
      <c r="D36" s="4" t="s">
        <v>37</v>
      </c>
      <c r="E36" s="4" t="s">
        <v>37</v>
      </c>
      <c r="F36" s="4" t="s">
        <v>37</v>
      </c>
      <c r="G36" s="4" t="s">
        <v>37</v>
      </c>
      <c r="H36" s="4" t="s">
        <v>37</v>
      </c>
      <c r="I36" s="4" t="s">
        <v>37</v>
      </c>
      <c r="J36" s="4" t="s">
        <v>37</v>
      </c>
      <c r="K36" s="4" t="s">
        <v>37</v>
      </c>
      <c r="L36" s="4" t="s">
        <v>37</v>
      </c>
      <c r="M36" s="4" t="s">
        <v>37</v>
      </c>
      <c r="N36" s="4" t="s">
        <v>37</v>
      </c>
      <c r="O36" s="4" t="s">
        <v>37</v>
      </c>
      <c r="P36" s="4" t="s">
        <v>37</v>
      </c>
      <c r="Q36" s="4" t="s">
        <v>37</v>
      </c>
      <c r="R36" s="4" t="s">
        <v>37</v>
      </c>
      <c r="S36" s="4" t="s">
        <v>37</v>
      </c>
      <c r="T36" s="4" t="s">
        <v>37</v>
      </c>
      <c r="U36" s="4" t="s">
        <v>37</v>
      </c>
      <c r="V36" s="4" t="s">
        <v>37</v>
      </c>
      <c r="W36" s="4" t="s">
        <v>37</v>
      </c>
      <c r="X36" s="4" t="s">
        <v>37</v>
      </c>
      <c r="Y36" s="4" t="s">
        <v>37</v>
      </c>
      <c r="Z36" s="4" t="s">
        <v>37</v>
      </c>
      <c r="AA36" s="4" t="s">
        <v>37</v>
      </c>
      <c r="AB36" s="4" t="s">
        <v>37</v>
      </c>
      <c r="AC36" s="4" t="s">
        <v>37</v>
      </c>
      <c r="AD36" s="4" t="s">
        <v>37</v>
      </c>
      <c r="AE36" s="4" t="s">
        <v>37</v>
      </c>
      <c r="AF36" s="4" t="s">
        <v>37</v>
      </c>
    </row>
    <row r="37" spans="1:36" x14ac:dyDescent="0.35">
      <c r="A37" s="20" t="str">
        <f>INDEX('IR.05.04.01'!A$18:A$129,MATCH(B37,'IR.05.04.01'!B$18:B$129,0))</f>
        <v>Technical expenses incurred net of reinsurance ceded</v>
      </c>
      <c r="B37" s="12" t="s">
        <v>79</v>
      </c>
      <c r="C37" s="6"/>
      <c r="D37" s="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6" x14ac:dyDescent="0.35">
      <c r="A38" s="16" t="str">
        <f>INDEX('IR.05.04.01'!A$18:A$129,MATCH(B38,'IR.05.04.01'!B$18:B$129,0))</f>
        <v>Acquisition costs, commissions, claims management costs - other than ALAE</v>
      </c>
      <c r="B38" s="12" t="s">
        <v>297</v>
      </c>
      <c r="C38" s="6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59"/>
      <c r="AD38" s="59"/>
      <c r="AE38" s="59"/>
      <c r="AF38" s="59"/>
      <c r="AG38" s="60"/>
      <c r="AH38" s="11"/>
      <c r="AI38" s="11"/>
      <c r="AJ38" s="11"/>
    </row>
    <row r="39" spans="1:36" ht="12.75" customHeight="1" x14ac:dyDescent="0.35">
      <c r="A39" s="19" t="s">
        <v>306</v>
      </c>
      <c r="B39" s="12"/>
      <c r="C39" s="4" t="s">
        <v>37</v>
      </c>
      <c r="D39" s="4" t="s">
        <v>37</v>
      </c>
      <c r="E39" s="4" t="s">
        <v>37</v>
      </c>
      <c r="F39" s="4" t="s">
        <v>37</v>
      </c>
      <c r="G39" s="4" t="s">
        <v>37</v>
      </c>
      <c r="H39" s="4" t="s">
        <v>37</v>
      </c>
      <c r="I39" s="4" t="s">
        <v>37</v>
      </c>
      <c r="J39" s="4" t="s">
        <v>37</v>
      </c>
      <c r="K39" s="4" t="s">
        <v>37</v>
      </c>
      <c r="L39" s="4" t="s">
        <v>37</v>
      </c>
      <c r="M39" s="4" t="s">
        <v>37</v>
      </c>
      <c r="N39" s="4" t="s">
        <v>37</v>
      </c>
      <c r="O39" s="4" t="s">
        <v>37</v>
      </c>
      <c r="P39" s="4" t="s">
        <v>37</v>
      </c>
      <c r="Q39" s="4" t="s">
        <v>37</v>
      </c>
      <c r="R39" s="4" t="s">
        <v>37</v>
      </c>
      <c r="S39" s="4" t="s">
        <v>37</v>
      </c>
      <c r="T39" s="4" t="s">
        <v>37</v>
      </c>
      <c r="U39" s="4" t="s">
        <v>37</v>
      </c>
      <c r="V39" s="4" t="s">
        <v>37</v>
      </c>
      <c r="W39" s="4" t="s">
        <v>37</v>
      </c>
      <c r="X39" s="4" t="s">
        <v>37</v>
      </c>
      <c r="Y39" s="4" t="s">
        <v>37</v>
      </c>
      <c r="Z39" s="4" t="s">
        <v>37</v>
      </c>
      <c r="AA39" s="4" t="s">
        <v>37</v>
      </c>
      <c r="AB39" s="4" t="s">
        <v>37</v>
      </c>
      <c r="AC39" s="4" t="s">
        <v>37</v>
      </c>
      <c r="AD39" s="4" t="s">
        <v>37</v>
      </c>
      <c r="AE39" s="4" t="s">
        <v>37</v>
      </c>
      <c r="AF39" s="4" t="s">
        <v>37</v>
      </c>
    </row>
    <row r="40" spans="1:36" x14ac:dyDescent="0.35">
      <c r="A40" s="16" t="str">
        <f>INDEX('IR.05.04.01'!A$18:A$129,MATCH(B40,'IR.05.04.01'!B$18:B$129,0))</f>
        <v>Other expenses</v>
      </c>
      <c r="B40" s="12" t="s">
        <v>90</v>
      </c>
      <c r="C40" s="6"/>
      <c r="D40" s="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4" t="s">
        <v>37</v>
      </c>
      <c r="AD40" s="61"/>
      <c r="AE40" s="61"/>
      <c r="AF40" s="61"/>
      <c r="AG40" s="60"/>
      <c r="AH40" s="62"/>
      <c r="AI40" s="62"/>
      <c r="AJ40" s="62"/>
    </row>
    <row r="41" spans="1:36" x14ac:dyDescent="0.35">
      <c r="A41" s="100" t="str">
        <f>INDEX('IR.05.04.01'!A$18:A$129,MATCH(B41,'IR.05.04.01'!B$18:B$129,0))</f>
        <v>Total expenditure</v>
      </c>
      <c r="B41" s="101" t="s">
        <v>91</v>
      </c>
      <c r="C41" s="6"/>
      <c r="D41" s="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6" s="32" customFormat="1" x14ac:dyDescent="0.35">
      <c r="A42" s="99" t="s">
        <v>452</v>
      </c>
      <c r="B42" s="77" t="s">
        <v>94</v>
      </c>
      <c r="C42" s="39"/>
      <c r="D42" s="38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33"/>
      <c r="AH42" s="33"/>
      <c r="AI42" s="33"/>
    </row>
  </sheetData>
  <mergeCells count="24">
    <mergeCell ref="C12:AF12"/>
    <mergeCell ref="D13:AD13"/>
    <mergeCell ref="AF13:AF16"/>
    <mergeCell ref="E14:Z14"/>
    <mergeCell ref="AA14:AD14"/>
    <mergeCell ref="G15:G16"/>
    <mergeCell ref="H15:J15"/>
    <mergeCell ref="K15:M15"/>
    <mergeCell ref="N15:N16"/>
    <mergeCell ref="O15:Q15"/>
    <mergeCell ref="R15:V15"/>
    <mergeCell ref="AD15:AD16"/>
    <mergeCell ref="AE13:AE16"/>
    <mergeCell ref="AC15:AC16"/>
    <mergeCell ref="C13:C16"/>
    <mergeCell ref="D14:D16"/>
    <mergeCell ref="E15:E16"/>
    <mergeCell ref="F15:F16"/>
    <mergeCell ref="AB15:AB16"/>
    <mergeCell ref="W15:W16"/>
    <mergeCell ref="X15:X16"/>
    <mergeCell ref="Y15:Y16"/>
    <mergeCell ref="Z15:Z16"/>
    <mergeCell ref="AA15:AA16"/>
  </mergeCells>
  <dataValidations count="1">
    <dataValidation type="decimal" allowBlank="1" showInputMessage="1" showErrorMessage="1" error="Data is of incorrect type!" sqref="AC40 AG38 AG40 C20:D23 E36:AF36 E39:AF39 C18:AF19 C24:AF24 E29:AF30 C25:D42" xr:uid="{00000000-0002-0000-0100-000000000000}"/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6F0E6-A9C8-4297-8322-535A4A18B329}">
  <sheetPr>
    <tabColor rgb="FFFFFF00"/>
  </sheetPr>
  <dimension ref="A1:AJ43"/>
  <sheetViews>
    <sheetView zoomScale="80" zoomScaleNormal="80" workbookViewId="0">
      <pane ySplit="7" topLeftCell="A8" activePane="bottomLeft" state="frozen"/>
      <selection pane="bottomLeft" activeCell="C2" sqref="C2"/>
    </sheetView>
  </sheetViews>
  <sheetFormatPr defaultColWidth="9.08984375" defaultRowHeight="14.5" x14ac:dyDescent="0.35"/>
  <cols>
    <col min="1" max="1" width="95.81640625" style="3" customWidth="1"/>
    <col min="2" max="2" width="8" style="3" customWidth="1"/>
    <col min="3" max="4" width="19.36328125" style="11" customWidth="1"/>
    <col min="5" max="14" width="25.81640625" style="11" customWidth="1"/>
    <col min="15" max="19" width="19.36328125" style="11" customWidth="1"/>
    <col min="20" max="24" width="25.81640625" style="11" customWidth="1"/>
    <col min="25" max="32" width="19.36328125" style="11" customWidth="1"/>
    <col min="33" max="33" width="9.08984375" style="11"/>
    <col min="34" max="16384" width="9.08984375" style="3"/>
  </cols>
  <sheetData>
    <row r="1" spans="1:35" ht="18.5" x14ac:dyDescent="0.45">
      <c r="A1" s="90"/>
      <c r="B1" s="29"/>
    </row>
    <row r="2" spans="1:35" ht="30" customHeight="1" x14ac:dyDescent="0.35">
      <c r="B2" s="29"/>
    </row>
    <row r="4" spans="1:35" x14ac:dyDescent="0.35">
      <c r="A4" s="106" t="s">
        <v>503</v>
      </c>
    </row>
    <row r="5" spans="1:35" x14ac:dyDescent="0.35">
      <c r="A5" s="102" t="s">
        <v>350</v>
      </c>
    </row>
    <row r="6" spans="1:35" x14ac:dyDescent="0.35">
      <c r="A6" s="107" t="s">
        <v>517</v>
      </c>
    </row>
    <row r="7" spans="1:35" x14ac:dyDescent="0.35">
      <c r="A7" s="103"/>
    </row>
    <row r="8" spans="1:35" x14ac:dyDescent="0.35">
      <c r="A8" s="106" t="s">
        <v>504</v>
      </c>
    </row>
    <row r="9" spans="1:35" x14ac:dyDescent="0.35">
      <c r="A9" s="102" t="str">
        <f>A5&amp;" : reporting period"</f>
        <v>Non-life income and expenditure : reporting period</v>
      </c>
    </row>
    <row r="12" spans="1:35" s="32" customFormat="1" ht="15" customHeight="1" x14ac:dyDescent="0.35">
      <c r="C12" s="130" t="s">
        <v>0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2"/>
      <c r="AG12" s="33"/>
      <c r="AH12" s="33"/>
      <c r="AI12" s="33"/>
    </row>
    <row r="13" spans="1:35" s="32" customFormat="1" ht="15" customHeight="1" x14ac:dyDescent="0.35">
      <c r="C13" s="138"/>
      <c r="D13" s="130" t="s">
        <v>1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2"/>
      <c r="AE13" s="146" t="s">
        <v>9</v>
      </c>
      <c r="AF13" s="146" t="s">
        <v>2</v>
      </c>
      <c r="AG13" s="33"/>
      <c r="AH13" s="33"/>
      <c r="AI13" s="33"/>
    </row>
    <row r="14" spans="1:35" s="32" customFormat="1" ht="15" customHeight="1" x14ac:dyDescent="0.35">
      <c r="C14" s="138"/>
      <c r="D14" s="138"/>
      <c r="E14" s="116" t="s">
        <v>3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8"/>
      <c r="AA14" s="121" t="s">
        <v>4</v>
      </c>
      <c r="AB14" s="122"/>
      <c r="AC14" s="122"/>
      <c r="AD14" s="123"/>
      <c r="AE14" s="138"/>
      <c r="AF14" s="138"/>
      <c r="AG14" s="33"/>
      <c r="AH14" s="33"/>
      <c r="AI14" s="33"/>
    </row>
    <row r="15" spans="1:35" s="32" customFormat="1" ht="14.4" customHeight="1" x14ac:dyDescent="0.35">
      <c r="C15" s="138"/>
      <c r="D15" s="138"/>
      <c r="E15" s="136" t="s">
        <v>402</v>
      </c>
      <c r="F15" s="125" t="s">
        <v>403</v>
      </c>
      <c r="G15" s="125" t="s">
        <v>404</v>
      </c>
      <c r="H15" s="152" t="s">
        <v>416</v>
      </c>
      <c r="I15" s="153"/>
      <c r="J15" s="144"/>
      <c r="K15" s="152" t="s">
        <v>414</v>
      </c>
      <c r="L15" s="153"/>
      <c r="M15" s="144"/>
      <c r="N15" s="125" t="s">
        <v>405</v>
      </c>
      <c r="O15" s="152" t="s">
        <v>417</v>
      </c>
      <c r="P15" s="153"/>
      <c r="Q15" s="144"/>
      <c r="R15" s="149" t="s">
        <v>514</v>
      </c>
      <c r="S15" s="150"/>
      <c r="T15" s="150"/>
      <c r="U15" s="150"/>
      <c r="V15" s="151"/>
      <c r="W15" s="144" t="s">
        <v>406</v>
      </c>
      <c r="X15" s="125" t="s">
        <v>407</v>
      </c>
      <c r="Y15" s="125" t="s">
        <v>408</v>
      </c>
      <c r="Z15" s="125" t="s">
        <v>409</v>
      </c>
      <c r="AA15" s="125" t="s">
        <v>5</v>
      </c>
      <c r="AB15" s="125" t="s">
        <v>6</v>
      </c>
      <c r="AC15" s="125" t="s">
        <v>7</v>
      </c>
      <c r="AD15" s="147" t="s">
        <v>8</v>
      </c>
      <c r="AE15" s="138"/>
      <c r="AF15" s="138"/>
      <c r="AG15" s="33"/>
      <c r="AH15" s="33"/>
      <c r="AI15" s="33"/>
    </row>
    <row r="16" spans="1:35" s="32" customFormat="1" ht="70" customHeight="1" x14ac:dyDescent="0.35">
      <c r="C16" s="143"/>
      <c r="D16" s="139"/>
      <c r="E16" s="137"/>
      <c r="F16" s="126"/>
      <c r="G16" s="126"/>
      <c r="H16" s="64" t="s">
        <v>411</v>
      </c>
      <c r="I16" s="64" t="s">
        <v>506</v>
      </c>
      <c r="J16" s="64" t="s">
        <v>507</v>
      </c>
      <c r="K16" s="64" t="s">
        <v>411</v>
      </c>
      <c r="L16" s="64" t="s">
        <v>508</v>
      </c>
      <c r="M16" s="64" t="s">
        <v>509</v>
      </c>
      <c r="N16" s="126"/>
      <c r="O16" s="64" t="s">
        <v>411</v>
      </c>
      <c r="P16" s="64" t="s">
        <v>510</v>
      </c>
      <c r="Q16" s="64" t="s">
        <v>511</v>
      </c>
      <c r="R16" s="108" t="s">
        <v>411</v>
      </c>
      <c r="S16" s="63" t="s">
        <v>512</v>
      </c>
      <c r="T16" s="64" t="s">
        <v>513</v>
      </c>
      <c r="U16" s="64" t="s">
        <v>515</v>
      </c>
      <c r="V16" s="64" t="s">
        <v>516</v>
      </c>
      <c r="W16" s="145"/>
      <c r="X16" s="126"/>
      <c r="Y16" s="126"/>
      <c r="Z16" s="126"/>
      <c r="AA16" s="126"/>
      <c r="AB16" s="126"/>
      <c r="AC16" s="126"/>
      <c r="AD16" s="148"/>
      <c r="AE16" s="143"/>
      <c r="AF16" s="143"/>
      <c r="AG16" s="33"/>
      <c r="AH16" s="33"/>
      <c r="AI16" s="33"/>
    </row>
    <row r="17" spans="1:35" s="32" customFormat="1" x14ac:dyDescent="0.35">
      <c r="C17" s="34" t="s">
        <v>10</v>
      </c>
      <c r="D17" s="35" t="s">
        <v>11</v>
      </c>
      <c r="E17" s="35" t="s">
        <v>12</v>
      </c>
      <c r="F17" s="35" t="s">
        <v>13</v>
      </c>
      <c r="G17" s="35" t="s">
        <v>14</v>
      </c>
      <c r="H17" s="35" t="s">
        <v>418</v>
      </c>
      <c r="I17" s="35" t="s">
        <v>15</v>
      </c>
      <c r="J17" s="35" t="s">
        <v>16</v>
      </c>
      <c r="K17" s="35" t="s">
        <v>415</v>
      </c>
      <c r="L17" s="35" t="s">
        <v>17</v>
      </c>
      <c r="M17" s="35" t="s">
        <v>18</v>
      </c>
      <c r="N17" s="35" t="s">
        <v>19</v>
      </c>
      <c r="O17" s="35" t="s">
        <v>412</v>
      </c>
      <c r="P17" s="35" t="s">
        <v>20</v>
      </c>
      <c r="Q17" s="67" t="s">
        <v>21</v>
      </c>
      <c r="R17" s="37" t="s">
        <v>410</v>
      </c>
      <c r="S17" s="37" t="s">
        <v>22</v>
      </c>
      <c r="T17" s="35" t="s">
        <v>23</v>
      </c>
      <c r="U17" s="35" t="s">
        <v>24</v>
      </c>
      <c r="V17" s="35" t="s">
        <v>25</v>
      </c>
      <c r="W17" s="35" t="s">
        <v>26</v>
      </c>
      <c r="X17" s="35" t="s">
        <v>27</v>
      </c>
      <c r="Y17" s="35" t="s">
        <v>28</v>
      </c>
      <c r="Z17" s="36" t="s">
        <v>29</v>
      </c>
      <c r="AA17" s="37" t="s">
        <v>30</v>
      </c>
      <c r="AB17" s="35" t="s">
        <v>31</v>
      </c>
      <c r="AC17" s="36" t="s">
        <v>32</v>
      </c>
      <c r="AD17" s="22" t="s">
        <v>33</v>
      </c>
      <c r="AE17" s="34" t="s">
        <v>34</v>
      </c>
      <c r="AF17" s="34" t="s">
        <v>35</v>
      </c>
      <c r="AG17" s="33"/>
      <c r="AH17" s="33"/>
      <c r="AI17" s="33"/>
    </row>
    <row r="18" spans="1:35" x14ac:dyDescent="0.35">
      <c r="A18" s="27" t="s">
        <v>36</v>
      </c>
      <c r="B18" s="12"/>
      <c r="C18" s="4" t="s">
        <v>37</v>
      </c>
      <c r="D18" s="4" t="s">
        <v>37</v>
      </c>
      <c r="E18" s="4" t="s">
        <v>37</v>
      </c>
      <c r="F18" s="4" t="s">
        <v>37</v>
      </c>
      <c r="G18" s="4" t="s">
        <v>37</v>
      </c>
      <c r="H18" s="4" t="s">
        <v>37</v>
      </c>
      <c r="I18" s="4" t="s">
        <v>37</v>
      </c>
      <c r="J18" s="4" t="s">
        <v>37</v>
      </c>
      <c r="K18" s="4" t="s">
        <v>37</v>
      </c>
      <c r="L18" s="4" t="s">
        <v>37</v>
      </c>
      <c r="M18" s="4" t="s">
        <v>37</v>
      </c>
      <c r="N18" s="4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 t="s">
        <v>37</v>
      </c>
      <c r="AF18" s="4" t="s">
        <v>37</v>
      </c>
    </row>
    <row r="19" spans="1:35" ht="12.75" customHeight="1" x14ac:dyDescent="0.35">
      <c r="A19" s="19" t="s">
        <v>331</v>
      </c>
      <c r="B19" s="12"/>
      <c r="C19" s="4" t="s">
        <v>37</v>
      </c>
      <c r="D19" s="4" t="s">
        <v>37</v>
      </c>
      <c r="E19" s="4" t="s">
        <v>37</v>
      </c>
      <c r="F19" s="4" t="s">
        <v>37</v>
      </c>
      <c r="G19" s="4" t="s">
        <v>37</v>
      </c>
      <c r="H19" s="4" t="s">
        <v>37</v>
      </c>
      <c r="I19" s="4" t="s">
        <v>37</v>
      </c>
      <c r="J19" s="4" t="s">
        <v>37</v>
      </c>
      <c r="K19" s="4" t="s">
        <v>37</v>
      </c>
      <c r="L19" s="4" t="s">
        <v>37</v>
      </c>
      <c r="M19" s="4" t="s">
        <v>37</v>
      </c>
      <c r="N19" s="4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  <c r="AC19" s="4" t="s">
        <v>37</v>
      </c>
      <c r="AD19" s="4" t="s">
        <v>37</v>
      </c>
      <c r="AE19" s="4" t="s">
        <v>37</v>
      </c>
      <c r="AF19" s="4" t="s">
        <v>37</v>
      </c>
    </row>
    <row r="20" spans="1:35" x14ac:dyDescent="0.35">
      <c r="A20" s="16" t="str">
        <f>INDEX('IR.05.04.01'!A$18:A$129,MATCH(B20,'IR.05.04.01'!B$18:B$129,0))</f>
        <v>Gross written premiums</v>
      </c>
      <c r="B20" s="12" t="s">
        <v>38</v>
      </c>
      <c r="C20" s="5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66"/>
      <c r="AD20" s="66"/>
      <c r="AE20" s="66"/>
      <c r="AF20" s="2"/>
    </row>
    <row r="21" spans="1:35" x14ac:dyDescent="0.35">
      <c r="A21" s="15" t="str">
        <f>INDEX('IR.05.04.01'!A$18:A$129,MATCH(B21,'IR.05.04.01'!B$18:B$129,0))</f>
        <v xml:space="preserve">  Gross written premiums - insurance (direct)</v>
      </c>
      <c r="B21" s="12" t="s">
        <v>39</v>
      </c>
      <c r="C21" s="5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6"/>
      <c r="Z21" s="2"/>
      <c r="AA21" s="2"/>
      <c r="AB21" s="2"/>
      <c r="AC21" s="2"/>
      <c r="AD21" s="2"/>
      <c r="AE21" s="2"/>
      <c r="AF21" s="66"/>
    </row>
    <row r="22" spans="1:35" x14ac:dyDescent="0.35">
      <c r="A22" s="15" t="str">
        <f>INDEX('IR.05.04.01'!A$18:A$129,MATCH(B22,'IR.05.04.01'!B$18:B$129,0))</f>
        <v xml:space="preserve">  Gross written premiums - accepted reinsurance</v>
      </c>
      <c r="B22" s="12" t="s">
        <v>41</v>
      </c>
      <c r="C22" s="5"/>
      <c r="D22" s="6"/>
      <c r="E22" s="1"/>
      <c r="F22" s="1"/>
      <c r="G22" s="1"/>
      <c r="H22" s="1"/>
      <c r="I22" s="105"/>
      <c r="J22" s="105"/>
      <c r="K22" s="1"/>
      <c r="L22" s="105"/>
      <c r="M22" s="105"/>
      <c r="N22" s="1"/>
      <c r="O22" s="1"/>
      <c r="P22" s="105"/>
      <c r="Q22" s="105"/>
      <c r="R22" s="1"/>
      <c r="S22" s="105"/>
      <c r="T22" s="105"/>
      <c r="U22" s="105"/>
      <c r="V22" s="105"/>
      <c r="W22" s="1"/>
      <c r="X22" s="1"/>
      <c r="Y22" s="1"/>
      <c r="Z22" s="1"/>
      <c r="AA22" s="1"/>
      <c r="AB22" s="1"/>
      <c r="AC22" s="66"/>
      <c r="AD22" s="66"/>
      <c r="AE22" s="2"/>
      <c r="AF22" s="2"/>
    </row>
    <row r="23" spans="1:35" x14ac:dyDescent="0.35">
      <c r="A23" s="16" t="str">
        <f>INDEX('IR.05.04.01'!A$18:A$129,MATCH(B23,'IR.05.04.01'!B$18:B$129,0))</f>
        <v>Net written premiums</v>
      </c>
      <c r="B23" s="12" t="s">
        <v>45</v>
      </c>
      <c r="C23" s="5"/>
      <c r="D23" s="6"/>
      <c r="E23" s="1"/>
      <c r="F23" s="1"/>
      <c r="G23" s="1"/>
      <c r="H23" s="1"/>
      <c r="I23" s="105"/>
      <c r="J23" s="105"/>
      <c r="K23" s="1"/>
      <c r="L23" s="105"/>
      <c r="M23" s="105"/>
      <c r="N23" s="1"/>
      <c r="O23" s="1"/>
      <c r="P23" s="105"/>
      <c r="Q23" s="105"/>
      <c r="R23" s="1"/>
      <c r="S23" s="105"/>
      <c r="T23" s="105"/>
      <c r="U23" s="105"/>
      <c r="V23" s="105"/>
      <c r="W23" s="1"/>
      <c r="X23" s="1"/>
      <c r="Y23" s="1"/>
      <c r="Z23" s="1"/>
      <c r="AA23" s="1"/>
      <c r="AB23" s="1"/>
      <c r="AC23" s="66"/>
      <c r="AD23" s="66"/>
      <c r="AE23" s="66"/>
      <c r="AF23" s="66"/>
    </row>
    <row r="24" spans="1:35" ht="12.75" customHeight="1" x14ac:dyDescent="0.35">
      <c r="A24" s="19" t="s">
        <v>332</v>
      </c>
      <c r="B24" s="12"/>
      <c r="C24" s="4" t="s">
        <v>37</v>
      </c>
      <c r="D24" s="4" t="s">
        <v>37</v>
      </c>
      <c r="E24" s="4" t="s">
        <v>37</v>
      </c>
      <c r="F24" s="4" t="s">
        <v>37</v>
      </c>
      <c r="G24" s="4" t="s">
        <v>37</v>
      </c>
      <c r="H24" s="4" t="s">
        <v>37</v>
      </c>
      <c r="I24" s="4" t="s">
        <v>37</v>
      </c>
      <c r="J24" s="4" t="s">
        <v>37</v>
      </c>
      <c r="K24" s="4" t="s">
        <v>37</v>
      </c>
      <c r="L24" s="4" t="s">
        <v>37</v>
      </c>
      <c r="M24" s="4" t="s">
        <v>37</v>
      </c>
      <c r="N24" s="4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  <c r="AF24" s="4" t="s">
        <v>37</v>
      </c>
    </row>
    <row r="25" spans="1:35" ht="15" customHeight="1" x14ac:dyDescent="0.35">
      <c r="A25" s="16" t="str">
        <f>INDEX('IR.05.04.01'!A$18:A$129,MATCH(B25,'IR.05.04.01'!B$18:B$129,0))</f>
        <v>Gross earned premiums</v>
      </c>
      <c r="B25" s="12" t="s">
        <v>46</v>
      </c>
      <c r="C25" s="5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2"/>
      <c r="AD25" s="2"/>
      <c r="AE25" s="2"/>
      <c r="AF25" s="2"/>
    </row>
    <row r="26" spans="1:35" s="32" customFormat="1" x14ac:dyDescent="0.35">
      <c r="A26" s="13" t="s">
        <v>453</v>
      </c>
      <c r="B26" s="22" t="s">
        <v>431</v>
      </c>
      <c r="C26" s="38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81"/>
      <c r="AB26" s="81"/>
      <c r="AC26" s="81"/>
      <c r="AD26" s="81"/>
      <c r="AE26" s="65"/>
      <c r="AF26" s="41"/>
      <c r="AG26" s="33"/>
      <c r="AH26" s="33"/>
      <c r="AI26" s="33"/>
    </row>
    <row r="27" spans="1:35" s="32" customFormat="1" x14ac:dyDescent="0.35">
      <c r="A27" s="13" t="s">
        <v>454</v>
      </c>
      <c r="B27" s="22" t="s">
        <v>432</v>
      </c>
      <c r="C27" s="38"/>
      <c r="D27" s="39"/>
      <c r="E27" s="40"/>
      <c r="F27" s="40"/>
      <c r="G27" s="40"/>
      <c r="H27" s="40"/>
      <c r="I27" s="81"/>
      <c r="J27" s="81"/>
      <c r="K27" s="40"/>
      <c r="L27" s="81"/>
      <c r="M27" s="81"/>
      <c r="N27" s="40"/>
      <c r="O27" s="40"/>
      <c r="P27" s="81"/>
      <c r="Q27" s="81"/>
      <c r="R27" s="40"/>
      <c r="S27" s="81"/>
      <c r="T27" s="81"/>
      <c r="U27" s="81"/>
      <c r="V27" s="81"/>
      <c r="W27" s="40"/>
      <c r="X27" s="40"/>
      <c r="Y27" s="40"/>
      <c r="Z27" s="40"/>
      <c r="AA27" s="40"/>
      <c r="AB27" s="40"/>
      <c r="AC27" s="40"/>
      <c r="AD27" s="40"/>
      <c r="AE27" s="41"/>
      <c r="AF27" s="65"/>
      <c r="AG27" s="33"/>
      <c r="AH27" s="33"/>
      <c r="AI27" s="33"/>
    </row>
    <row r="28" spans="1:35" ht="15" customHeight="1" x14ac:dyDescent="0.35">
      <c r="A28" s="16" t="str">
        <f>INDEX('IR.05.04.01'!A$18:A$129,MATCH(B28,'IR.05.04.01'!B$18:B$129,0))</f>
        <v>Net earned premiums</v>
      </c>
      <c r="B28" s="12" t="s">
        <v>50</v>
      </c>
      <c r="C28" s="5"/>
      <c r="D28" s="6"/>
      <c r="E28" s="1"/>
      <c r="F28" s="1"/>
      <c r="G28" s="1"/>
      <c r="H28" s="1"/>
      <c r="I28" s="1"/>
      <c r="J28" s="1"/>
      <c r="K28" s="1"/>
      <c r="L28" s="105"/>
      <c r="M28" s="105"/>
      <c r="N28" s="1"/>
      <c r="O28" s="1"/>
      <c r="P28" s="105"/>
      <c r="Q28" s="105"/>
      <c r="R28" s="1"/>
      <c r="S28" s="105"/>
      <c r="T28" s="105"/>
      <c r="U28" s="105"/>
      <c r="V28" s="105"/>
      <c r="W28" s="1"/>
      <c r="X28" s="1"/>
      <c r="Y28" s="1"/>
      <c r="Z28" s="1"/>
      <c r="AA28" s="1"/>
      <c r="AB28" s="1"/>
      <c r="AC28" s="2"/>
      <c r="AD28" s="2"/>
      <c r="AE28" s="2"/>
      <c r="AF28" s="2"/>
    </row>
    <row r="29" spans="1:35" s="32" customFormat="1" x14ac:dyDescent="0.35">
      <c r="A29" s="25" t="s">
        <v>339</v>
      </c>
      <c r="B29" s="22" t="s">
        <v>58</v>
      </c>
      <c r="C29" s="39"/>
      <c r="D29" s="38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33"/>
      <c r="AH29" s="33"/>
      <c r="AI29" s="33"/>
    </row>
    <row r="30" spans="1:35" x14ac:dyDescent="0.35">
      <c r="A30" s="104" t="s">
        <v>59</v>
      </c>
      <c r="B30" s="12"/>
      <c r="C30" s="4" t="s">
        <v>37</v>
      </c>
      <c r="D30" s="4" t="s">
        <v>37</v>
      </c>
      <c r="E30" s="4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4" t="s">
        <v>37</v>
      </c>
      <c r="AF30" s="4" t="s">
        <v>37</v>
      </c>
    </row>
    <row r="31" spans="1:35" ht="12.75" customHeight="1" x14ac:dyDescent="0.35">
      <c r="A31" s="19" t="s">
        <v>334</v>
      </c>
      <c r="B31" s="12"/>
      <c r="C31" s="4" t="s">
        <v>37</v>
      </c>
      <c r="D31" s="4" t="s">
        <v>37</v>
      </c>
      <c r="E31" s="4" t="s">
        <v>37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37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37</v>
      </c>
      <c r="W31" s="4" t="s">
        <v>37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37</v>
      </c>
      <c r="AC31" s="4" t="s">
        <v>37</v>
      </c>
      <c r="AD31" s="4" t="s">
        <v>37</v>
      </c>
      <c r="AE31" s="4" t="s">
        <v>37</v>
      </c>
      <c r="AF31" s="4" t="s">
        <v>37</v>
      </c>
    </row>
    <row r="32" spans="1:35" x14ac:dyDescent="0.35">
      <c r="A32" s="16" t="str">
        <f>INDEX('IR.05.04.01'!A$18:A$129,MATCH(B32,'IR.05.04.01'!B$18:B$129,0))</f>
        <v>Gross (undiscounted) claims incurred</v>
      </c>
      <c r="B32" s="12" t="s">
        <v>60</v>
      </c>
      <c r="C32" s="5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"/>
      <c r="AD32" s="2"/>
      <c r="AE32" s="2"/>
      <c r="AF32" s="2"/>
    </row>
    <row r="33" spans="1:36" x14ac:dyDescent="0.35">
      <c r="A33" s="21" t="s">
        <v>359</v>
      </c>
      <c r="B33" s="12" t="s">
        <v>346</v>
      </c>
      <c r="C33" s="5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2"/>
      <c r="Z33" s="2"/>
      <c r="AA33" s="2"/>
      <c r="AB33" s="2"/>
      <c r="AC33" s="2"/>
      <c r="AD33" s="66"/>
      <c r="AE33" s="2"/>
      <c r="AF33" s="2"/>
    </row>
    <row r="34" spans="1:36" x14ac:dyDescent="0.35">
      <c r="A34" s="21" t="s">
        <v>505</v>
      </c>
      <c r="B34" s="12" t="s">
        <v>347</v>
      </c>
      <c r="C34" s="5"/>
      <c r="D34" s="6"/>
      <c r="E34" s="1"/>
      <c r="F34" s="1"/>
      <c r="G34" s="1"/>
      <c r="H34" s="1"/>
      <c r="I34" s="105"/>
      <c r="J34" s="105"/>
      <c r="K34" s="1"/>
      <c r="L34" s="105"/>
      <c r="M34" s="105"/>
      <c r="N34" s="1"/>
      <c r="O34" s="1"/>
      <c r="P34" s="105"/>
      <c r="Q34" s="105"/>
      <c r="R34" s="1"/>
      <c r="S34" s="105"/>
      <c r="T34" s="105"/>
      <c r="U34" s="105"/>
      <c r="V34" s="105"/>
      <c r="W34" s="1"/>
      <c r="X34" s="1"/>
      <c r="Y34" s="1"/>
      <c r="Z34" s="1"/>
      <c r="AA34" s="1"/>
      <c r="AB34" s="1"/>
      <c r="AC34" s="66"/>
      <c r="AD34" s="66"/>
      <c r="AE34" s="2"/>
      <c r="AF34" s="2"/>
    </row>
    <row r="35" spans="1:36" x14ac:dyDescent="0.35">
      <c r="A35" s="16" t="str">
        <f>INDEX('IR.05.04.01'!A$18:A$129,MATCH(B35,'IR.05.04.01'!B$18:B$129,0))</f>
        <v>Net (undiscounted) claims incurred</v>
      </c>
      <c r="B35" s="12" t="s">
        <v>69</v>
      </c>
      <c r="C35" s="5"/>
      <c r="D35" s="6"/>
      <c r="E35" s="1"/>
      <c r="F35" s="1"/>
      <c r="G35" s="1"/>
      <c r="H35" s="1"/>
      <c r="I35" s="1"/>
      <c r="J35" s="1"/>
      <c r="K35" s="1"/>
      <c r="L35" s="105"/>
      <c r="M35" s="105"/>
      <c r="N35" s="1"/>
      <c r="O35" s="1"/>
      <c r="P35" s="105"/>
      <c r="Q35" s="105"/>
      <c r="R35" s="1"/>
      <c r="S35" s="105"/>
      <c r="T35" s="105"/>
      <c r="U35" s="105"/>
      <c r="V35" s="105"/>
      <c r="W35" s="1"/>
      <c r="X35" s="1"/>
      <c r="Y35" s="1"/>
      <c r="Z35" s="1"/>
      <c r="AA35" s="1"/>
      <c r="AB35" s="1"/>
      <c r="AC35" s="2"/>
      <c r="AD35" s="2"/>
      <c r="AE35" s="2"/>
      <c r="AF35" s="2"/>
    </row>
    <row r="36" spans="1:36" x14ac:dyDescent="0.35">
      <c r="A36" s="16" t="str">
        <f>INDEX('IR.05.04.01'!A$18:A$129,MATCH(B36,'IR.05.04.01'!B$18:B$129,0))</f>
        <v>Net (discounted) claims incurred</v>
      </c>
      <c r="B36" s="12" t="s">
        <v>76</v>
      </c>
      <c r="C36" s="6"/>
      <c r="D36" s="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1"/>
      <c r="AD36" s="1"/>
      <c r="AE36" s="1"/>
      <c r="AF36" s="1"/>
    </row>
    <row r="37" spans="1:36" ht="12.75" customHeight="1" x14ac:dyDescent="0.35">
      <c r="A37" s="19" t="s">
        <v>379</v>
      </c>
      <c r="B37" s="12"/>
      <c r="C37" s="4" t="s">
        <v>37</v>
      </c>
      <c r="D37" s="4" t="s">
        <v>37</v>
      </c>
      <c r="E37" s="4" t="s">
        <v>37</v>
      </c>
      <c r="F37" s="4" t="s">
        <v>37</v>
      </c>
      <c r="G37" s="4" t="s">
        <v>37</v>
      </c>
      <c r="H37" s="4" t="s">
        <v>37</v>
      </c>
      <c r="I37" s="4" t="s">
        <v>37</v>
      </c>
      <c r="J37" s="4" t="s">
        <v>37</v>
      </c>
      <c r="K37" s="4" t="s">
        <v>37</v>
      </c>
      <c r="L37" s="4" t="s">
        <v>37</v>
      </c>
      <c r="M37" s="4" t="s">
        <v>37</v>
      </c>
      <c r="N37" s="4" t="s">
        <v>37</v>
      </c>
      <c r="O37" s="4" t="s">
        <v>37</v>
      </c>
      <c r="P37" s="4" t="s">
        <v>37</v>
      </c>
      <c r="Q37" s="4" t="s">
        <v>37</v>
      </c>
      <c r="R37" s="4" t="s">
        <v>37</v>
      </c>
      <c r="S37" s="4" t="s">
        <v>37</v>
      </c>
      <c r="T37" s="4" t="s">
        <v>37</v>
      </c>
      <c r="U37" s="4" t="s">
        <v>37</v>
      </c>
      <c r="V37" s="4" t="s">
        <v>37</v>
      </c>
      <c r="W37" s="4" t="s">
        <v>37</v>
      </c>
      <c r="X37" s="4" t="s">
        <v>37</v>
      </c>
      <c r="Y37" s="4" t="s">
        <v>37</v>
      </c>
      <c r="Z37" s="4" t="s">
        <v>37</v>
      </c>
      <c r="AA37" s="4" t="s">
        <v>37</v>
      </c>
      <c r="AB37" s="4" t="s">
        <v>37</v>
      </c>
      <c r="AC37" s="4" t="s">
        <v>37</v>
      </c>
      <c r="AD37" s="4" t="s">
        <v>37</v>
      </c>
      <c r="AE37" s="4" t="s">
        <v>37</v>
      </c>
      <c r="AF37" s="4" t="s">
        <v>37</v>
      </c>
    </row>
    <row r="38" spans="1:36" x14ac:dyDescent="0.35">
      <c r="A38" s="20" t="str">
        <f>INDEX('IR.05.04.01'!A$18:A$129,MATCH(B38,'IR.05.04.01'!B$18:B$129,0))</f>
        <v>Technical expenses incurred net of reinsurance ceded</v>
      </c>
      <c r="B38" s="12" t="s">
        <v>79</v>
      </c>
      <c r="C38" s="6"/>
      <c r="D38" s="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6" x14ac:dyDescent="0.35">
      <c r="A39" s="16" t="str">
        <f>INDEX('IR.05.04.01'!A$18:A$129,MATCH(B39,'IR.05.04.01'!B$18:B$129,0))</f>
        <v>Acquisition costs, commissions, claims management costs - other than ALAE</v>
      </c>
      <c r="B39" s="12" t="s">
        <v>297</v>
      </c>
      <c r="C39" s="6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59"/>
      <c r="AD39" s="59"/>
      <c r="AE39" s="59"/>
      <c r="AF39" s="59"/>
      <c r="AG39" s="60"/>
      <c r="AH39" s="11"/>
      <c r="AI39" s="11"/>
      <c r="AJ39" s="11"/>
    </row>
    <row r="40" spans="1:36" ht="12.75" customHeight="1" x14ac:dyDescent="0.35">
      <c r="A40" s="19" t="s">
        <v>306</v>
      </c>
      <c r="B40" s="12"/>
      <c r="C40" s="4" t="s">
        <v>37</v>
      </c>
      <c r="D40" s="4" t="s">
        <v>37</v>
      </c>
      <c r="E40" s="4" t="s">
        <v>37</v>
      </c>
      <c r="F40" s="4" t="s">
        <v>37</v>
      </c>
      <c r="G40" s="4" t="s">
        <v>37</v>
      </c>
      <c r="H40" s="4" t="s">
        <v>37</v>
      </c>
      <c r="I40" s="4" t="s">
        <v>37</v>
      </c>
      <c r="J40" s="4" t="s">
        <v>37</v>
      </c>
      <c r="K40" s="4" t="s">
        <v>37</v>
      </c>
      <c r="L40" s="4" t="s">
        <v>37</v>
      </c>
      <c r="M40" s="4" t="s">
        <v>37</v>
      </c>
      <c r="N40" s="4" t="s">
        <v>37</v>
      </c>
      <c r="O40" s="4" t="s">
        <v>37</v>
      </c>
      <c r="P40" s="4" t="s">
        <v>37</v>
      </c>
      <c r="Q40" s="4" t="s">
        <v>37</v>
      </c>
      <c r="R40" s="4" t="s">
        <v>37</v>
      </c>
      <c r="S40" s="4" t="s">
        <v>37</v>
      </c>
      <c r="T40" s="4" t="s">
        <v>37</v>
      </c>
      <c r="U40" s="4" t="s">
        <v>37</v>
      </c>
      <c r="V40" s="4" t="s">
        <v>37</v>
      </c>
      <c r="W40" s="4" t="s">
        <v>37</v>
      </c>
      <c r="X40" s="4" t="s">
        <v>37</v>
      </c>
      <c r="Y40" s="4" t="s">
        <v>37</v>
      </c>
      <c r="Z40" s="4" t="s">
        <v>37</v>
      </c>
      <c r="AA40" s="4" t="s">
        <v>37</v>
      </c>
      <c r="AB40" s="4" t="s">
        <v>37</v>
      </c>
      <c r="AC40" s="4" t="s">
        <v>37</v>
      </c>
      <c r="AD40" s="4" t="s">
        <v>37</v>
      </c>
      <c r="AE40" s="4" t="s">
        <v>37</v>
      </c>
      <c r="AF40" s="4" t="s">
        <v>37</v>
      </c>
    </row>
    <row r="41" spans="1:36" x14ac:dyDescent="0.35">
      <c r="A41" s="16" t="str">
        <f>INDEX('IR.05.04.01'!A$18:A$129,MATCH(B41,'IR.05.04.01'!B$18:B$129,0))</f>
        <v>Other expenses</v>
      </c>
      <c r="B41" s="12" t="s">
        <v>90</v>
      </c>
      <c r="C41" s="6"/>
      <c r="D41" s="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4" t="s">
        <v>37</v>
      </c>
      <c r="AD41" s="61"/>
      <c r="AE41" s="61"/>
      <c r="AF41" s="61"/>
      <c r="AG41" s="60"/>
      <c r="AH41" s="62"/>
      <c r="AI41" s="62"/>
      <c r="AJ41" s="62"/>
    </row>
    <row r="42" spans="1:36" x14ac:dyDescent="0.35">
      <c r="A42" s="26" t="str">
        <f>INDEX('IR.05.04.01'!A$18:A$129,MATCH(B42,'IR.05.04.01'!B$18:B$129,0))</f>
        <v>Total expenditure</v>
      </c>
      <c r="B42" s="22" t="s">
        <v>91</v>
      </c>
      <c r="C42" s="6"/>
      <c r="D42" s="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6" s="32" customFormat="1" x14ac:dyDescent="0.35">
      <c r="A43" s="25" t="s">
        <v>452</v>
      </c>
      <c r="B43" s="22" t="s">
        <v>94</v>
      </c>
      <c r="C43" s="39"/>
      <c r="D43" s="38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33"/>
      <c r="AH43" s="33"/>
      <c r="AI43" s="33"/>
    </row>
  </sheetData>
  <mergeCells count="24">
    <mergeCell ref="AC15:AC16"/>
    <mergeCell ref="AD15:AD16"/>
    <mergeCell ref="W15:W16"/>
    <mergeCell ref="X15:X16"/>
    <mergeCell ref="Y15:Y16"/>
    <mergeCell ref="Z15:Z16"/>
    <mergeCell ref="AA15:AA16"/>
    <mergeCell ref="AB15:AB16"/>
    <mergeCell ref="R15:V15"/>
    <mergeCell ref="C12:AF12"/>
    <mergeCell ref="C13:C16"/>
    <mergeCell ref="D13:AD13"/>
    <mergeCell ref="AE13:AE16"/>
    <mergeCell ref="AF13:AF16"/>
    <mergeCell ref="D14:D16"/>
    <mergeCell ref="E14:Z14"/>
    <mergeCell ref="AA14:AD14"/>
    <mergeCell ref="E15:E16"/>
    <mergeCell ref="F15:F16"/>
    <mergeCell ref="G15:G16"/>
    <mergeCell ref="H15:J15"/>
    <mergeCell ref="K15:M15"/>
    <mergeCell ref="N15:N16"/>
    <mergeCell ref="O15:Q15"/>
  </mergeCells>
  <dataValidations disablePrompts="1" count="1">
    <dataValidation type="decimal" allowBlank="1" showInputMessage="1" showErrorMessage="1" error="Data is of incorrect type!" sqref="AC41 AG39 AG41 C20:D23 E37:AF37 E40:AF40 C18:AF19 C24:AF24 E30:AF31 C25:D43" xr:uid="{3DCFFAFD-F5A6-4795-B582-B8F0BB476487}"/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74C22-392B-4CE4-838F-F93F9228E5E6}">
  <sheetPr>
    <tabColor rgb="FFFF0000"/>
  </sheetPr>
  <dimension ref="A1:AJ515"/>
  <sheetViews>
    <sheetView zoomScale="80" zoomScaleNormal="80" workbookViewId="0">
      <pane xSplit="2" ySplit="7" topLeftCell="C100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ColWidth="9.08984375" defaultRowHeight="14.5" x14ac:dyDescent="0.35"/>
  <cols>
    <col min="1" max="1" width="95.81640625" style="3" customWidth="1"/>
    <col min="2" max="2" width="6.81640625" style="3" customWidth="1"/>
    <col min="3" max="4" width="19.36328125" style="11" customWidth="1"/>
    <col min="5" max="17" width="25.81640625" style="11" customWidth="1"/>
    <col min="18" max="19" width="19.08984375" style="11" customWidth="1"/>
    <col min="20" max="23" width="19.36328125" style="11" customWidth="1"/>
    <col min="24" max="26" width="25.81640625" style="11" customWidth="1"/>
    <col min="27" max="33" width="19.36328125" style="11" customWidth="1"/>
    <col min="34" max="36" width="18.90625" style="11" customWidth="1"/>
    <col min="37" max="16384" width="9.08984375" style="3"/>
  </cols>
  <sheetData>
    <row r="1" spans="1:35" ht="18.5" x14ac:dyDescent="0.45">
      <c r="A1" s="90"/>
      <c r="B1" s="29"/>
    </row>
    <row r="2" spans="1:35" ht="30" customHeight="1" x14ac:dyDescent="0.35">
      <c r="B2" s="29"/>
    </row>
    <row r="4" spans="1:35" x14ac:dyDescent="0.35">
      <c r="A4" s="109" t="s">
        <v>393</v>
      </c>
    </row>
    <row r="5" spans="1:35" x14ac:dyDescent="0.35">
      <c r="A5" s="110" t="s">
        <v>349</v>
      </c>
      <c r="C5" s="17"/>
    </row>
    <row r="6" spans="1:35" x14ac:dyDescent="0.35">
      <c r="A6" s="111" t="s">
        <v>348</v>
      </c>
      <c r="C6" s="17"/>
    </row>
    <row r="7" spans="1:35" x14ac:dyDescent="0.35">
      <c r="A7" s="112"/>
      <c r="C7" s="17"/>
    </row>
    <row r="8" spans="1:35" x14ac:dyDescent="0.35">
      <c r="A8" s="109" t="s">
        <v>394</v>
      </c>
    </row>
    <row r="9" spans="1:35" x14ac:dyDescent="0.35">
      <c r="A9" s="110" t="str">
        <f>A5&amp;" : reporting period"</f>
        <v>Non-life income, expenditure and business model analysis : reporting period</v>
      </c>
    </row>
    <row r="11" spans="1:35" x14ac:dyDescent="0.35">
      <c r="A11" s="10"/>
    </row>
    <row r="12" spans="1:35" s="32" customFormat="1" ht="15" customHeight="1" x14ac:dyDescent="0.35">
      <c r="C12" s="130" t="s">
        <v>0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2"/>
      <c r="AG12" s="33"/>
      <c r="AH12" s="33"/>
      <c r="AI12" s="33"/>
    </row>
    <row r="13" spans="1:35" s="32" customFormat="1" ht="15" customHeight="1" x14ac:dyDescent="0.35">
      <c r="C13" s="138"/>
      <c r="D13" s="130" t="s">
        <v>1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2"/>
      <c r="AE13" s="146" t="s">
        <v>9</v>
      </c>
      <c r="AF13" s="146" t="s">
        <v>2</v>
      </c>
      <c r="AG13" s="33"/>
      <c r="AH13" s="33"/>
      <c r="AI13" s="33"/>
    </row>
    <row r="14" spans="1:35" s="32" customFormat="1" ht="15" customHeight="1" x14ac:dyDescent="0.35">
      <c r="C14" s="138"/>
      <c r="D14" s="138"/>
      <c r="E14" s="116" t="s">
        <v>3</v>
      </c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8"/>
      <c r="AA14" s="121" t="s">
        <v>4</v>
      </c>
      <c r="AB14" s="122"/>
      <c r="AC14" s="122"/>
      <c r="AD14" s="123"/>
      <c r="AE14" s="138"/>
      <c r="AF14" s="138"/>
      <c r="AG14" s="33"/>
      <c r="AH14" s="33"/>
      <c r="AI14" s="33"/>
    </row>
    <row r="15" spans="1:35" s="32" customFormat="1" ht="14.4" customHeight="1" x14ac:dyDescent="0.35">
      <c r="C15" s="138"/>
      <c r="D15" s="138"/>
      <c r="E15" s="136" t="s">
        <v>402</v>
      </c>
      <c r="F15" s="125" t="s">
        <v>403</v>
      </c>
      <c r="G15" s="125" t="s">
        <v>404</v>
      </c>
      <c r="H15" s="140" t="s">
        <v>416</v>
      </c>
      <c r="I15" s="141"/>
      <c r="J15" s="142"/>
      <c r="K15" s="140" t="s">
        <v>414</v>
      </c>
      <c r="L15" s="141"/>
      <c r="M15" s="142"/>
      <c r="N15" s="125" t="s">
        <v>405</v>
      </c>
      <c r="O15" s="140" t="s">
        <v>417</v>
      </c>
      <c r="P15" s="141"/>
      <c r="Q15" s="142"/>
      <c r="R15" s="133" t="s">
        <v>413</v>
      </c>
      <c r="S15" s="134"/>
      <c r="T15" s="134"/>
      <c r="U15" s="134"/>
      <c r="V15" s="135"/>
      <c r="W15" s="144" t="s">
        <v>406</v>
      </c>
      <c r="X15" s="125" t="s">
        <v>407</v>
      </c>
      <c r="Y15" s="125" t="s">
        <v>408</v>
      </c>
      <c r="Z15" s="125" t="s">
        <v>409</v>
      </c>
      <c r="AA15" s="125" t="s">
        <v>5</v>
      </c>
      <c r="AB15" s="125" t="s">
        <v>6</v>
      </c>
      <c r="AC15" s="125" t="s">
        <v>7</v>
      </c>
      <c r="AD15" s="147" t="s">
        <v>8</v>
      </c>
      <c r="AE15" s="138"/>
      <c r="AF15" s="138"/>
      <c r="AG15" s="33"/>
      <c r="AH15" s="33"/>
      <c r="AI15" s="33"/>
    </row>
    <row r="16" spans="1:35" s="32" customFormat="1" ht="70" customHeight="1" x14ac:dyDescent="0.35">
      <c r="C16" s="143"/>
      <c r="D16" s="139"/>
      <c r="E16" s="137"/>
      <c r="F16" s="126"/>
      <c r="G16" s="126"/>
      <c r="H16" s="73" t="s">
        <v>411</v>
      </c>
      <c r="I16" s="71" t="s">
        <v>425</v>
      </c>
      <c r="J16" s="71" t="s">
        <v>426</v>
      </c>
      <c r="K16" s="73" t="s">
        <v>411</v>
      </c>
      <c r="L16" s="71" t="s">
        <v>427</v>
      </c>
      <c r="M16" s="71" t="s">
        <v>428</v>
      </c>
      <c r="N16" s="126"/>
      <c r="O16" s="71" t="s">
        <v>411</v>
      </c>
      <c r="P16" s="71" t="s">
        <v>429</v>
      </c>
      <c r="Q16" s="71" t="s">
        <v>430</v>
      </c>
      <c r="R16" s="69" t="s">
        <v>411</v>
      </c>
      <c r="S16" s="75" t="s">
        <v>421</v>
      </c>
      <c r="T16" s="71" t="s">
        <v>422</v>
      </c>
      <c r="U16" s="71" t="s">
        <v>423</v>
      </c>
      <c r="V16" s="71" t="s">
        <v>424</v>
      </c>
      <c r="W16" s="145"/>
      <c r="X16" s="126"/>
      <c r="Y16" s="126"/>
      <c r="Z16" s="126"/>
      <c r="AA16" s="126"/>
      <c r="AB16" s="126"/>
      <c r="AC16" s="126"/>
      <c r="AD16" s="148"/>
      <c r="AE16" s="143"/>
      <c r="AF16" s="143"/>
      <c r="AG16" s="33"/>
      <c r="AH16" s="33"/>
      <c r="AI16" s="33"/>
    </row>
    <row r="17" spans="1:35" s="32" customFormat="1" x14ac:dyDescent="0.35">
      <c r="C17" s="34" t="s">
        <v>10</v>
      </c>
      <c r="D17" s="35" t="s">
        <v>11</v>
      </c>
      <c r="E17" s="35" t="s">
        <v>12</v>
      </c>
      <c r="F17" s="35" t="s">
        <v>13</v>
      </c>
      <c r="G17" s="35" t="s">
        <v>14</v>
      </c>
      <c r="H17" s="72" t="s">
        <v>418</v>
      </c>
      <c r="I17" s="35" t="s">
        <v>15</v>
      </c>
      <c r="J17" s="35" t="s">
        <v>16</v>
      </c>
      <c r="K17" s="72" t="s">
        <v>415</v>
      </c>
      <c r="L17" s="35" t="s">
        <v>17</v>
      </c>
      <c r="M17" s="35" t="s">
        <v>18</v>
      </c>
      <c r="N17" s="35" t="s">
        <v>19</v>
      </c>
      <c r="O17" s="72" t="s">
        <v>412</v>
      </c>
      <c r="P17" s="35" t="s">
        <v>20</v>
      </c>
      <c r="Q17" s="67" t="s">
        <v>21</v>
      </c>
      <c r="R17" s="68" t="s">
        <v>410</v>
      </c>
      <c r="S17" s="37" t="s">
        <v>22</v>
      </c>
      <c r="T17" s="35" t="s">
        <v>23</v>
      </c>
      <c r="U17" s="35" t="s">
        <v>24</v>
      </c>
      <c r="V17" s="35" t="s">
        <v>25</v>
      </c>
      <c r="W17" s="35" t="s">
        <v>26</v>
      </c>
      <c r="X17" s="35" t="s">
        <v>27</v>
      </c>
      <c r="Y17" s="35" t="s">
        <v>28</v>
      </c>
      <c r="Z17" s="36" t="s">
        <v>29</v>
      </c>
      <c r="AA17" s="37" t="s">
        <v>30</v>
      </c>
      <c r="AB17" s="35" t="s">
        <v>31</v>
      </c>
      <c r="AC17" s="36" t="s">
        <v>32</v>
      </c>
      <c r="AD17" s="22" t="s">
        <v>33</v>
      </c>
      <c r="AE17" s="34" t="s">
        <v>34</v>
      </c>
      <c r="AF17" s="34" t="s">
        <v>35</v>
      </c>
      <c r="AG17" s="33"/>
      <c r="AH17" s="33"/>
      <c r="AI17" s="33"/>
    </row>
    <row r="18" spans="1:35" s="32" customFormat="1" ht="12.75" customHeight="1" x14ac:dyDescent="0.35">
      <c r="A18" s="31" t="s">
        <v>36</v>
      </c>
      <c r="B18" s="22"/>
      <c r="C18" s="18" t="s">
        <v>37</v>
      </c>
      <c r="D18" s="18" t="s">
        <v>37</v>
      </c>
      <c r="E18" s="18" t="s">
        <v>37</v>
      </c>
      <c r="F18" s="18" t="s">
        <v>37</v>
      </c>
      <c r="G18" s="18" t="s">
        <v>37</v>
      </c>
      <c r="H18" s="18"/>
      <c r="I18" s="18" t="s">
        <v>37</v>
      </c>
      <c r="J18" s="18" t="s">
        <v>37</v>
      </c>
      <c r="K18" s="18"/>
      <c r="L18" s="18" t="s">
        <v>37</v>
      </c>
      <c r="M18" s="18" t="s">
        <v>37</v>
      </c>
      <c r="N18" s="18" t="s">
        <v>37</v>
      </c>
      <c r="O18" s="18"/>
      <c r="P18" s="18" t="s">
        <v>37</v>
      </c>
      <c r="Q18" s="18" t="s">
        <v>37</v>
      </c>
      <c r="R18" s="18" t="s">
        <v>37</v>
      </c>
      <c r="S18" s="18"/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 t="s">
        <v>37</v>
      </c>
      <c r="AD18" s="18" t="s">
        <v>37</v>
      </c>
      <c r="AE18" s="18" t="s">
        <v>37</v>
      </c>
      <c r="AF18" s="18" t="s">
        <v>37</v>
      </c>
      <c r="AG18" s="33"/>
      <c r="AH18" s="33"/>
      <c r="AI18" s="33"/>
    </row>
    <row r="19" spans="1:35" s="32" customFormat="1" ht="12.75" customHeight="1" x14ac:dyDescent="0.35">
      <c r="A19" s="23" t="s">
        <v>331</v>
      </c>
      <c r="B19" s="22"/>
      <c r="C19" s="18" t="s">
        <v>37</v>
      </c>
      <c r="D19" s="18" t="s">
        <v>37</v>
      </c>
      <c r="E19" s="18" t="s">
        <v>37</v>
      </c>
      <c r="F19" s="18" t="s">
        <v>37</v>
      </c>
      <c r="G19" s="18" t="s">
        <v>37</v>
      </c>
      <c r="H19" s="18"/>
      <c r="I19" s="18" t="s">
        <v>37</v>
      </c>
      <c r="J19" s="18" t="s">
        <v>37</v>
      </c>
      <c r="K19" s="18"/>
      <c r="L19" s="18" t="s">
        <v>37</v>
      </c>
      <c r="M19" s="18" t="s">
        <v>37</v>
      </c>
      <c r="N19" s="18" t="s">
        <v>37</v>
      </c>
      <c r="O19" s="18"/>
      <c r="P19" s="18" t="s">
        <v>37</v>
      </c>
      <c r="Q19" s="18" t="s">
        <v>37</v>
      </c>
      <c r="R19" s="18" t="s">
        <v>37</v>
      </c>
      <c r="S19" s="18"/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 t="s">
        <v>37</v>
      </c>
      <c r="AF19" s="18" t="s">
        <v>37</v>
      </c>
      <c r="AG19" s="33"/>
      <c r="AH19" s="33"/>
      <c r="AI19" s="33"/>
    </row>
    <row r="20" spans="1:35" s="32" customFormat="1" x14ac:dyDescent="0.35">
      <c r="A20" s="20" t="s">
        <v>351</v>
      </c>
      <c r="B20" s="22" t="s">
        <v>38</v>
      </c>
      <c r="C20" s="38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33"/>
      <c r="AH20" s="33"/>
      <c r="AI20" s="33"/>
    </row>
    <row r="21" spans="1:35" s="32" customFormat="1" x14ac:dyDescent="0.35">
      <c r="A21" s="20" t="s">
        <v>356</v>
      </c>
      <c r="B21" s="22" t="s">
        <v>39</v>
      </c>
      <c r="C21" s="38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1"/>
      <c r="AB21" s="41"/>
      <c r="AC21" s="41"/>
      <c r="AD21" s="41"/>
      <c r="AE21" s="40"/>
      <c r="AF21" s="41"/>
      <c r="AG21" s="33"/>
      <c r="AH21" s="33"/>
      <c r="AI21" s="33"/>
    </row>
    <row r="22" spans="1:35" s="32" customFormat="1" x14ac:dyDescent="0.35">
      <c r="A22" s="13" t="s">
        <v>357</v>
      </c>
      <c r="B22" s="22" t="s">
        <v>40</v>
      </c>
      <c r="C22" s="38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1"/>
      <c r="AB22" s="41"/>
      <c r="AC22" s="41"/>
      <c r="AD22" s="41"/>
      <c r="AE22" s="65"/>
      <c r="AF22" s="41"/>
      <c r="AG22" s="33"/>
      <c r="AH22" s="33"/>
      <c r="AI22" s="33"/>
    </row>
    <row r="23" spans="1:35" s="32" customFormat="1" x14ac:dyDescent="0.35">
      <c r="A23" s="20" t="s">
        <v>352</v>
      </c>
      <c r="B23" s="22" t="s">
        <v>41</v>
      </c>
      <c r="C23" s="38"/>
      <c r="D23" s="39"/>
      <c r="E23" s="40"/>
      <c r="F23" s="40"/>
      <c r="G23" s="40"/>
      <c r="H23" s="40"/>
      <c r="I23" s="74"/>
      <c r="J23" s="74"/>
      <c r="K23" s="40"/>
      <c r="L23" s="74"/>
      <c r="M23" s="74"/>
      <c r="N23" s="40"/>
      <c r="O23" s="40"/>
      <c r="P23" s="74"/>
      <c r="Q23" s="74"/>
      <c r="R23" s="40"/>
      <c r="S23" s="74"/>
      <c r="T23" s="74"/>
      <c r="U23" s="74"/>
      <c r="V23" s="74"/>
      <c r="W23" s="40"/>
      <c r="X23" s="40"/>
      <c r="Y23" s="40"/>
      <c r="Z23" s="40"/>
      <c r="AA23" s="40"/>
      <c r="AB23" s="40"/>
      <c r="AC23" s="40"/>
      <c r="AD23" s="40"/>
      <c r="AE23" s="41"/>
      <c r="AF23" s="40"/>
      <c r="AG23" s="33"/>
      <c r="AH23" s="33"/>
      <c r="AI23" s="33"/>
    </row>
    <row r="24" spans="1:35" s="32" customFormat="1" x14ac:dyDescent="0.35">
      <c r="A24" s="83" t="s">
        <v>419</v>
      </c>
      <c r="B24" s="22" t="s">
        <v>42</v>
      </c>
      <c r="C24" s="38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74"/>
      <c r="AB24" s="74"/>
      <c r="AC24" s="74"/>
      <c r="AD24" s="74"/>
      <c r="AE24" s="41"/>
      <c r="AF24" s="41"/>
      <c r="AG24" s="33"/>
      <c r="AH24" s="33"/>
      <c r="AI24" s="33"/>
    </row>
    <row r="25" spans="1:35" s="32" customFormat="1" x14ac:dyDescent="0.35">
      <c r="A25" s="83" t="s">
        <v>420</v>
      </c>
      <c r="B25" s="22" t="s">
        <v>43</v>
      </c>
      <c r="C25" s="38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74"/>
      <c r="AB25" s="74"/>
      <c r="AC25" s="74"/>
      <c r="AD25" s="74"/>
      <c r="AE25" s="41"/>
      <c r="AF25" s="41"/>
      <c r="AG25" s="33"/>
      <c r="AH25" s="33"/>
      <c r="AI25" s="33"/>
    </row>
    <row r="26" spans="1:35" s="32" customFormat="1" x14ac:dyDescent="0.35">
      <c r="A26" s="21" t="s">
        <v>358</v>
      </c>
      <c r="B26" s="22" t="s">
        <v>44</v>
      </c>
      <c r="C26" s="38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1"/>
      <c r="AF26" s="41"/>
      <c r="AG26" s="33"/>
      <c r="AH26" s="33"/>
      <c r="AI26" s="33"/>
    </row>
    <row r="27" spans="1:35" s="32" customFormat="1" x14ac:dyDescent="0.35">
      <c r="A27" s="20" t="s">
        <v>353</v>
      </c>
      <c r="B27" s="22" t="s">
        <v>45</v>
      </c>
      <c r="C27" s="38"/>
      <c r="D27" s="39"/>
      <c r="E27" s="40"/>
      <c r="F27" s="40"/>
      <c r="G27" s="40"/>
      <c r="H27" s="40"/>
      <c r="I27" s="74"/>
      <c r="J27" s="74"/>
      <c r="K27" s="40"/>
      <c r="L27" s="74"/>
      <c r="M27" s="74"/>
      <c r="N27" s="40"/>
      <c r="O27" s="40"/>
      <c r="P27" s="74"/>
      <c r="Q27" s="74"/>
      <c r="R27" s="40"/>
      <c r="S27" s="74"/>
      <c r="T27" s="74"/>
      <c r="U27" s="74"/>
      <c r="V27" s="74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33"/>
      <c r="AH27" s="33"/>
      <c r="AI27" s="33"/>
    </row>
    <row r="28" spans="1:35" s="32" customFormat="1" ht="12.75" customHeight="1" x14ac:dyDescent="0.35">
      <c r="A28" s="23" t="s">
        <v>332</v>
      </c>
      <c r="B28" s="22"/>
      <c r="C28" s="18" t="s">
        <v>37</v>
      </c>
      <c r="D28" s="18" t="s">
        <v>37</v>
      </c>
      <c r="E28" s="18" t="s">
        <v>37</v>
      </c>
      <c r="F28" s="18" t="s">
        <v>37</v>
      </c>
      <c r="G28" s="18" t="s">
        <v>37</v>
      </c>
      <c r="H28" s="18"/>
      <c r="I28" s="18" t="s">
        <v>37</v>
      </c>
      <c r="J28" s="18" t="s">
        <v>37</v>
      </c>
      <c r="K28" s="18"/>
      <c r="L28" s="18" t="s">
        <v>37</v>
      </c>
      <c r="M28" s="18" t="s">
        <v>37</v>
      </c>
      <c r="N28" s="18" t="s">
        <v>37</v>
      </c>
      <c r="O28" s="18"/>
      <c r="P28" s="18" t="s">
        <v>37</v>
      </c>
      <c r="Q28" s="18" t="s">
        <v>37</v>
      </c>
      <c r="R28" s="18" t="s">
        <v>37</v>
      </c>
      <c r="S28" s="18"/>
      <c r="T28" s="18" t="s">
        <v>37</v>
      </c>
      <c r="U28" s="18" t="s">
        <v>37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 t="s">
        <v>37</v>
      </c>
      <c r="AF28" s="18" t="s">
        <v>37</v>
      </c>
      <c r="AG28" s="33"/>
      <c r="AH28" s="33"/>
      <c r="AI28" s="33"/>
    </row>
    <row r="29" spans="1:35" s="32" customFormat="1" x14ac:dyDescent="0.35">
      <c r="A29" s="20" t="s">
        <v>308</v>
      </c>
      <c r="B29" s="22" t="s">
        <v>46</v>
      </c>
      <c r="C29" s="38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33"/>
      <c r="AH29" s="33"/>
      <c r="AI29" s="33"/>
    </row>
    <row r="30" spans="1:35" s="32" customFormat="1" x14ac:dyDescent="0.35">
      <c r="A30" s="76" t="s">
        <v>453</v>
      </c>
      <c r="B30" s="77" t="s">
        <v>431</v>
      </c>
      <c r="C30" s="38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81"/>
      <c r="AB30" s="81"/>
      <c r="AC30" s="81"/>
      <c r="AD30" s="81"/>
      <c r="AE30" s="65"/>
      <c r="AF30" s="41"/>
      <c r="AG30" s="33"/>
      <c r="AH30" s="33"/>
      <c r="AI30" s="33"/>
    </row>
    <row r="31" spans="1:35" s="32" customFormat="1" x14ac:dyDescent="0.35">
      <c r="A31" s="76" t="s">
        <v>454</v>
      </c>
      <c r="B31" s="77" t="s">
        <v>432</v>
      </c>
      <c r="C31" s="38"/>
      <c r="D31" s="39"/>
      <c r="E31" s="40"/>
      <c r="F31" s="40"/>
      <c r="G31" s="40"/>
      <c r="H31" s="40"/>
      <c r="I31" s="81"/>
      <c r="J31" s="81"/>
      <c r="K31" s="40"/>
      <c r="L31" s="81"/>
      <c r="M31" s="81"/>
      <c r="N31" s="40"/>
      <c r="O31" s="40"/>
      <c r="P31" s="81"/>
      <c r="Q31" s="81"/>
      <c r="R31" s="40"/>
      <c r="S31" s="81"/>
      <c r="T31" s="81"/>
      <c r="U31" s="81"/>
      <c r="V31" s="81"/>
      <c r="W31" s="40"/>
      <c r="X31" s="40"/>
      <c r="Y31" s="40"/>
      <c r="Z31" s="40"/>
      <c r="AA31" s="40"/>
      <c r="AB31" s="40"/>
      <c r="AC31" s="40"/>
      <c r="AD31" s="40"/>
      <c r="AE31" s="89"/>
      <c r="AF31" s="65"/>
      <c r="AG31" s="33"/>
      <c r="AH31" s="33"/>
      <c r="AI31" s="33"/>
    </row>
    <row r="32" spans="1:35" s="32" customFormat="1" x14ac:dyDescent="0.35">
      <c r="A32" s="20" t="s">
        <v>47</v>
      </c>
      <c r="B32" s="22" t="s">
        <v>48</v>
      </c>
      <c r="C32" s="38"/>
      <c r="D32" s="39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65"/>
      <c r="AF32" s="65"/>
      <c r="AG32" s="33"/>
      <c r="AH32" s="33"/>
      <c r="AI32" s="33"/>
    </row>
    <row r="33" spans="1:35" s="32" customFormat="1" x14ac:dyDescent="0.35">
      <c r="A33" s="13" t="s">
        <v>340</v>
      </c>
      <c r="B33" s="22" t="s">
        <v>49</v>
      </c>
      <c r="C33" s="38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65"/>
      <c r="AF33" s="65"/>
      <c r="AG33" s="33"/>
      <c r="AH33" s="33"/>
      <c r="AI33" s="33"/>
    </row>
    <row r="34" spans="1:35" s="32" customFormat="1" x14ac:dyDescent="0.35">
      <c r="A34" s="20" t="s">
        <v>336</v>
      </c>
      <c r="B34" s="22" t="s">
        <v>50</v>
      </c>
      <c r="C34" s="38"/>
      <c r="D34" s="39"/>
      <c r="E34" s="40"/>
      <c r="F34" s="40"/>
      <c r="G34" s="40"/>
      <c r="H34" s="40"/>
      <c r="I34" s="74"/>
      <c r="J34" s="74"/>
      <c r="K34" s="40"/>
      <c r="L34" s="74"/>
      <c r="M34" s="74"/>
      <c r="N34" s="40"/>
      <c r="O34" s="40"/>
      <c r="P34" s="74"/>
      <c r="Q34" s="74"/>
      <c r="R34" s="40"/>
      <c r="S34" s="74"/>
      <c r="T34" s="74"/>
      <c r="U34" s="74"/>
      <c r="V34" s="74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33"/>
      <c r="AH34" s="33"/>
      <c r="AI34" s="33"/>
    </row>
    <row r="35" spans="1:35" s="32" customFormat="1" x14ac:dyDescent="0.35">
      <c r="A35" s="13" t="s">
        <v>309</v>
      </c>
      <c r="B35" s="22" t="s">
        <v>51</v>
      </c>
      <c r="C35" s="39"/>
      <c r="D35" s="39"/>
      <c r="E35" s="40"/>
      <c r="F35" s="40"/>
      <c r="G35" s="40"/>
      <c r="H35" s="40"/>
      <c r="I35" s="74"/>
      <c r="J35" s="74"/>
      <c r="K35" s="40"/>
      <c r="L35" s="74"/>
      <c r="M35" s="74"/>
      <c r="N35" s="40"/>
      <c r="O35" s="40"/>
      <c r="P35" s="74"/>
      <c r="Q35" s="74"/>
      <c r="R35" s="40"/>
      <c r="S35" s="74"/>
      <c r="T35" s="74"/>
      <c r="U35" s="74"/>
      <c r="V35" s="74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33"/>
      <c r="AH35" s="33"/>
      <c r="AI35" s="33"/>
    </row>
    <row r="36" spans="1:35" s="32" customFormat="1" ht="12.75" customHeight="1" x14ac:dyDescent="0.35">
      <c r="A36" s="23" t="s">
        <v>333</v>
      </c>
      <c r="B36" s="22"/>
      <c r="C36" s="18" t="s">
        <v>37</v>
      </c>
      <c r="D36" s="18" t="s">
        <v>37</v>
      </c>
      <c r="E36" s="18" t="s">
        <v>37</v>
      </c>
      <c r="F36" s="18" t="s">
        <v>37</v>
      </c>
      <c r="G36" s="18" t="s">
        <v>37</v>
      </c>
      <c r="H36" s="18"/>
      <c r="I36" s="18" t="s">
        <v>37</v>
      </c>
      <c r="J36" s="18" t="s">
        <v>37</v>
      </c>
      <c r="K36" s="18"/>
      <c r="L36" s="18" t="s">
        <v>37</v>
      </c>
      <c r="M36" s="18" t="s">
        <v>37</v>
      </c>
      <c r="N36" s="18" t="s">
        <v>37</v>
      </c>
      <c r="O36" s="18"/>
      <c r="P36" s="18" t="s">
        <v>37</v>
      </c>
      <c r="Q36" s="18" t="s">
        <v>37</v>
      </c>
      <c r="R36" s="18" t="s">
        <v>37</v>
      </c>
      <c r="S36" s="18"/>
      <c r="T36" s="18" t="s">
        <v>37</v>
      </c>
      <c r="U36" s="18" t="s">
        <v>37</v>
      </c>
      <c r="V36" s="18" t="s">
        <v>37</v>
      </c>
      <c r="W36" s="18" t="s">
        <v>37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 t="s">
        <v>37</v>
      </c>
      <c r="AD36" s="18" t="s">
        <v>37</v>
      </c>
      <c r="AE36" s="18" t="s">
        <v>37</v>
      </c>
      <c r="AF36" s="18" t="s">
        <v>37</v>
      </c>
      <c r="AG36" s="33"/>
      <c r="AH36" s="33"/>
      <c r="AI36" s="33"/>
    </row>
    <row r="37" spans="1:35" s="32" customFormat="1" x14ac:dyDescent="0.35">
      <c r="A37" s="20" t="s">
        <v>52</v>
      </c>
      <c r="B37" s="22" t="s">
        <v>53</v>
      </c>
      <c r="C37" s="39"/>
      <c r="D37" s="38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33"/>
      <c r="AH37" s="33"/>
      <c r="AI37" s="33"/>
    </row>
    <row r="38" spans="1:35" s="32" customFormat="1" x14ac:dyDescent="0.35">
      <c r="A38" s="20" t="s">
        <v>54</v>
      </c>
      <c r="B38" s="22" t="s">
        <v>55</v>
      </c>
      <c r="C38" s="39"/>
      <c r="D38" s="38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33"/>
      <c r="AH38" s="33"/>
      <c r="AI38" s="33"/>
    </row>
    <row r="39" spans="1:35" s="32" customFormat="1" x14ac:dyDescent="0.35">
      <c r="A39" s="20" t="s">
        <v>337</v>
      </c>
      <c r="B39" s="22" t="s">
        <v>56</v>
      </c>
      <c r="C39" s="39"/>
      <c r="D39" s="38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33"/>
      <c r="AH39" s="33"/>
      <c r="AI39" s="33"/>
    </row>
    <row r="40" spans="1:35" s="32" customFormat="1" x14ac:dyDescent="0.35">
      <c r="A40" s="20" t="s">
        <v>338</v>
      </c>
      <c r="B40" s="22" t="s">
        <v>57</v>
      </c>
      <c r="C40" s="39"/>
      <c r="D40" s="38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33"/>
      <c r="AH40" s="33"/>
      <c r="AI40" s="33"/>
    </row>
    <row r="41" spans="1:35" s="32" customFormat="1" x14ac:dyDescent="0.35">
      <c r="A41" s="25" t="s">
        <v>339</v>
      </c>
      <c r="B41" s="22" t="s">
        <v>58</v>
      </c>
      <c r="C41" s="39"/>
      <c r="D41" s="38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33"/>
      <c r="AH41" s="33"/>
      <c r="AI41" s="33"/>
    </row>
    <row r="42" spans="1:35" s="32" customFormat="1" x14ac:dyDescent="0.35">
      <c r="A42" s="30" t="s">
        <v>59</v>
      </c>
      <c r="B42" s="22"/>
      <c r="C42" s="18" t="s">
        <v>37</v>
      </c>
      <c r="D42" s="18" t="s">
        <v>37</v>
      </c>
      <c r="E42" s="18" t="s">
        <v>37</v>
      </c>
      <c r="F42" s="18" t="s">
        <v>37</v>
      </c>
      <c r="G42" s="18" t="s">
        <v>37</v>
      </c>
      <c r="H42" s="18"/>
      <c r="I42" s="18" t="s">
        <v>37</v>
      </c>
      <c r="J42" s="18" t="s">
        <v>37</v>
      </c>
      <c r="K42" s="18"/>
      <c r="L42" s="18" t="s">
        <v>37</v>
      </c>
      <c r="M42" s="18" t="s">
        <v>37</v>
      </c>
      <c r="N42" s="18" t="s">
        <v>37</v>
      </c>
      <c r="O42" s="18"/>
      <c r="P42" s="18" t="s">
        <v>37</v>
      </c>
      <c r="Q42" s="18" t="s">
        <v>37</v>
      </c>
      <c r="R42" s="18" t="s">
        <v>37</v>
      </c>
      <c r="S42" s="18"/>
      <c r="T42" s="18" t="s">
        <v>37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 t="s">
        <v>37</v>
      </c>
      <c r="AD42" s="18" t="s">
        <v>37</v>
      </c>
      <c r="AE42" s="18" t="s">
        <v>37</v>
      </c>
      <c r="AF42" s="18" t="s">
        <v>37</v>
      </c>
      <c r="AG42" s="33"/>
      <c r="AH42" s="33"/>
      <c r="AI42" s="33"/>
    </row>
    <row r="43" spans="1:35" s="32" customFormat="1" ht="12.75" customHeight="1" x14ac:dyDescent="0.35">
      <c r="A43" s="23" t="s">
        <v>334</v>
      </c>
      <c r="B43" s="22"/>
      <c r="C43" s="18" t="s">
        <v>37</v>
      </c>
      <c r="D43" s="18" t="s">
        <v>37</v>
      </c>
      <c r="E43" s="18" t="s">
        <v>37</v>
      </c>
      <c r="F43" s="18" t="s">
        <v>37</v>
      </c>
      <c r="G43" s="18" t="s">
        <v>37</v>
      </c>
      <c r="H43" s="18"/>
      <c r="I43" s="18" t="s">
        <v>37</v>
      </c>
      <c r="J43" s="18" t="s">
        <v>37</v>
      </c>
      <c r="K43" s="18"/>
      <c r="L43" s="18" t="s">
        <v>37</v>
      </c>
      <c r="M43" s="18" t="s">
        <v>37</v>
      </c>
      <c r="N43" s="18" t="s">
        <v>37</v>
      </c>
      <c r="O43" s="18"/>
      <c r="P43" s="18" t="s">
        <v>37</v>
      </c>
      <c r="Q43" s="18" t="s">
        <v>37</v>
      </c>
      <c r="R43" s="18" t="s">
        <v>37</v>
      </c>
      <c r="S43" s="18"/>
      <c r="T43" s="18" t="s">
        <v>37</v>
      </c>
      <c r="U43" s="18" t="s">
        <v>37</v>
      </c>
      <c r="V43" s="18" t="s">
        <v>37</v>
      </c>
      <c r="W43" s="18" t="s">
        <v>37</v>
      </c>
      <c r="X43" s="18" t="s">
        <v>37</v>
      </c>
      <c r="Y43" s="18" t="s">
        <v>37</v>
      </c>
      <c r="Z43" s="18" t="s">
        <v>37</v>
      </c>
      <c r="AA43" s="18" t="s">
        <v>37</v>
      </c>
      <c r="AB43" s="18" t="s">
        <v>37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33"/>
      <c r="AH43" s="33"/>
      <c r="AI43" s="33"/>
    </row>
    <row r="44" spans="1:35" s="32" customFormat="1" x14ac:dyDescent="0.35">
      <c r="A44" s="21" t="s">
        <v>354</v>
      </c>
      <c r="B44" s="22" t="s">
        <v>60</v>
      </c>
      <c r="C44" s="38"/>
      <c r="D44" s="39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1"/>
      <c r="AF44" s="41"/>
      <c r="AG44" s="33"/>
      <c r="AH44" s="33"/>
      <c r="AI44" s="33"/>
    </row>
    <row r="45" spans="1:35" s="32" customFormat="1" x14ac:dyDescent="0.35">
      <c r="A45" s="21" t="s">
        <v>359</v>
      </c>
      <c r="B45" s="22" t="s">
        <v>346</v>
      </c>
      <c r="C45" s="38"/>
      <c r="D45" s="39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1"/>
      <c r="AB45" s="41"/>
      <c r="AC45" s="41"/>
      <c r="AD45" s="41"/>
      <c r="AE45" s="41"/>
      <c r="AF45" s="41"/>
      <c r="AG45" s="33"/>
      <c r="AH45" s="33"/>
      <c r="AI45" s="33"/>
    </row>
    <row r="46" spans="1:35" s="32" customFormat="1" x14ac:dyDescent="0.35">
      <c r="A46" s="21" t="s">
        <v>355</v>
      </c>
      <c r="B46" s="22" t="s">
        <v>347</v>
      </c>
      <c r="C46" s="38"/>
      <c r="D46" s="39"/>
      <c r="E46" s="40"/>
      <c r="F46" s="40"/>
      <c r="G46" s="40"/>
      <c r="H46" s="40"/>
      <c r="I46" s="74"/>
      <c r="J46" s="74"/>
      <c r="K46" s="40"/>
      <c r="L46" s="74"/>
      <c r="M46" s="74"/>
      <c r="N46" s="40"/>
      <c r="O46" s="40"/>
      <c r="P46" s="74"/>
      <c r="Q46" s="74"/>
      <c r="R46" s="40"/>
      <c r="S46" s="74"/>
      <c r="T46" s="74"/>
      <c r="U46" s="74"/>
      <c r="V46" s="74"/>
      <c r="W46" s="40"/>
      <c r="X46" s="40"/>
      <c r="Y46" s="40"/>
      <c r="Z46" s="40"/>
      <c r="AA46" s="40"/>
      <c r="AB46" s="40"/>
      <c r="AC46" s="40"/>
      <c r="AD46" s="40"/>
      <c r="AE46" s="41"/>
      <c r="AF46" s="41"/>
      <c r="AG46" s="33"/>
      <c r="AH46" s="33"/>
      <c r="AI46" s="33"/>
    </row>
    <row r="47" spans="1:35" s="32" customFormat="1" x14ac:dyDescent="0.35">
      <c r="A47" s="24" t="s">
        <v>360</v>
      </c>
      <c r="B47" s="22" t="s">
        <v>61</v>
      </c>
      <c r="C47" s="39"/>
      <c r="D47" s="39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33"/>
      <c r="AH47" s="33"/>
      <c r="AI47" s="33"/>
    </row>
    <row r="48" spans="1:35" s="32" customFormat="1" x14ac:dyDescent="0.35">
      <c r="A48" s="94" t="s">
        <v>472</v>
      </c>
      <c r="B48" s="77" t="s">
        <v>473</v>
      </c>
      <c r="C48" s="39"/>
      <c r="D48" s="39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81"/>
      <c r="AG48" s="33"/>
      <c r="AH48" s="33"/>
      <c r="AI48" s="33"/>
    </row>
    <row r="49" spans="1:35" s="32" customFormat="1" x14ac:dyDescent="0.35">
      <c r="A49" s="94" t="s">
        <v>479</v>
      </c>
      <c r="B49" s="77" t="s">
        <v>474</v>
      </c>
      <c r="C49" s="39"/>
      <c r="D49" s="39"/>
      <c r="E49" s="40"/>
      <c r="F49" s="40"/>
      <c r="G49" s="40"/>
      <c r="H49" s="40"/>
      <c r="I49" s="81"/>
      <c r="J49" s="81"/>
      <c r="K49" s="40"/>
      <c r="L49" s="81"/>
      <c r="M49" s="81"/>
      <c r="N49" s="40"/>
      <c r="O49" s="40"/>
      <c r="P49" s="81"/>
      <c r="Q49" s="81"/>
      <c r="R49" s="40"/>
      <c r="S49" s="81"/>
      <c r="T49" s="81"/>
      <c r="U49" s="81"/>
      <c r="V49" s="81"/>
      <c r="W49" s="40"/>
      <c r="X49" s="40"/>
      <c r="Y49" s="40"/>
      <c r="Z49" s="40"/>
      <c r="AA49" s="40"/>
      <c r="AB49" s="40"/>
      <c r="AC49" s="40"/>
      <c r="AD49" s="40"/>
      <c r="AE49" s="81"/>
      <c r="AF49" s="40"/>
      <c r="AG49" s="33"/>
      <c r="AH49" s="33"/>
      <c r="AI49" s="33"/>
    </row>
    <row r="50" spans="1:35" s="32" customFormat="1" x14ac:dyDescent="0.35">
      <c r="A50" s="95" t="s">
        <v>475</v>
      </c>
      <c r="B50" s="77" t="s">
        <v>476</v>
      </c>
      <c r="C50" s="39"/>
      <c r="D50" s="39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81"/>
      <c r="AF50" s="81"/>
      <c r="AG50" s="33"/>
      <c r="AH50" s="33"/>
      <c r="AI50" s="33"/>
    </row>
    <row r="51" spans="1:35" s="32" customFormat="1" x14ac:dyDescent="0.35">
      <c r="A51" s="96" t="s">
        <v>361</v>
      </c>
      <c r="B51" s="22" t="s">
        <v>62</v>
      </c>
      <c r="C51" s="38"/>
      <c r="D51" s="39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38"/>
      <c r="AB51" s="38"/>
      <c r="AC51" s="38"/>
      <c r="AD51" s="38"/>
      <c r="AE51" s="41"/>
      <c r="AF51" s="41"/>
      <c r="AG51" s="33"/>
      <c r="AH51" s="33"/>
      <c r="AI51" s="33"/>
    </row>
    <row r="52" spans="1:35" s="32" customFormat="1" x14ac:dyDescent="0.35">
      <c r="A52" s="96" t="s">
        <v>362</v>
      </c>
      <c r="B52" s="22" t="s">
        <v>63</v>
      </c>
      <c r="C52" s="38"/>
      <c r="D52" s="39"/>
      <c r="E52" s="40"/>
      <c r="F52" s="40"/>
      <c r="G52" s="40"/>
      <c r="H52" s="40"/>
      <c r="I52" s="74"/>
      <c r="J52" s="74"/>
      <c r="K52" s="40"/>
      <c r="L52" s="74"/>
      <c r="M52" s="74"/>
      <c r="N52" s="40"/>
      <c r="O52" s="40"/>
      <c r="P52" s="74"/>
      <c r="Q52" s="74"/>
      <c r="R52" s="40"/>
      <c r="S52" s="74"/>
      <c r="T52" s="74"/>
      <c r="U52" s="74"/>
      <c r="V52" s="74"/>
      <c r="W52" s="40"/>
      <c r="X52" s="40"/>
      <c r="Y52" s="40"/>
      <c r="Z52" s="40"/>
      <c r="AA52" s="40"/>
      <c r="AB52" s="40"/>
      <c r="AC52" s="40"/>
      <c r="AD52" s="40"/>
      <c r="AE52" s="41"/>
      <c r="AF52" s="41"/>
      <c r="AG52" s="33"/>
      <c r="AH52" s="33"/>
      <c r="AI52" s="33"/>
    </row>
    <row r="53" spans="1:35" s="32" customFormat="1" x14ac:dyDescent="0.35">
      <c r="A53" s="14" t="s">
        <v>363</v>
      </c>
      <c r="B53" s="22" t="s">
        <v>64</v>
      </c>
      <c r="C53" s="38"/>
      <c r="D53" s="39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1"/>
      <c r="AF53" s="41"/>
      <c r="AG53" s="33"/>
      <c r="AH53" s="33"/>
      <c r="AI53" s="33"/>
    </row>
    <row r="54" spans="1:35" s="32" customFormat="1" x14ac:dyDescent="0.35">
      <c r="A54" s="24" t="s">
        <v>364</v>
      </c>
      <c r="B54" s="22" t="s">
        <v>65</v>
      </c>
      <c r="C54" s="38"/>
      <c r="D54" s="39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1"/>
      <c r="AF54" s="41"/>
      <c r="AG54" s="33"/>
      <c r="AH54" s="33"/>
      <c r="AI54" s="33"/>
    </row>
    <row r="55" spans="1:35" s="32" customFormat="1" x14ac:dyDescent="0.35">
      <c r="A55" s="78" t="s">
        <v>447</v>
      </c>
      <c r="B55" s="77" t="s">
        <v>437</v>
      </c>
      <c r="C55" s="38"/>
      <c r="D55" s="39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81"/>
      <c r="AB55" s="81"/>
      <c r="AC55" s="81"/>
      <c r="AD55" s="81"/>
      <c r="AE55" s="41"/>
      <c r="AF55" s="41"/>
      <c r="AG55" s="33"/>
      <c r="AH55" s="33"/>
      <c r="AI55" s="33"/>
    </row>
    <row r="56" spans="1:35" s="32" customFormat="1" x14ac:dyDescent="0.35">
      <c r="A56" s="78" t="s">
        <v>448</v>
      </c>
      <c r="B56" s="77" t="s">
        <v>438</v>
      </c>
      <c r="C56" s="38"/>
      <c r="D56" s="39"/>
      <c r="E56" s="40"/>
      <c r="F56" s="40"/>
      <c r="G56" s="40"/>
      <c r="H56" s="40"/>
      <c r="I56" s="81"/>
      <c r="J56" s="81"/>
      <c r="K56" s="40"/>
      <c r="L56" s="81"/>
      <c r="M56" s="81"/>
      <c r="N56" s="40"/>
      <c r="O56" s="40"/>
      <c r="P56" s="81"/>
      <c r="Q56" s="81"/>
      <c r="R56" s="40"/>
      <c r="S56" s="81"/>
      <c r="T56" s="81"/>
      <c r="U56" s="81"/>
      <c r="V56" s="81"/>
      <c r="W56" s="40"/>
      <c r="X56" s="40"/>
      <c r="Y56" s="40"/>
      <c r="Z56" s="40"/>
      <c r="AA56" s="40"/>
      <c r="AB56" s="40"/>
      <c r="AC56" s="40"/>
      <c r="AD56" s="40"/>
      <c r="AE56" s="41"/>
      <c r="AF56" s="41"/>
      <c r="AG56" s="33"/>
      <c r="AH56" s="33"/>
      <c r="AI56" s="33"/>
    </row>
    <row r="57" spans="1:35" s="32" customFormat="1" x14ac:dyDescent="0.35">
      <c r="A57" s="13" t="s">
        <v>365</v>
      </c>
      <c r="B57" s="22" t="s">
        <v>66</v>
      </c>
      <c r="C57" s="38"/>
      <c r="D57" s="39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1"/>
      <c r="AF57" s="41"/>
      <c r="AG57" s="33"/>
      <c r="AH57" s="33"/>
      <c r="AI57" s="33"/>
    </row>
    <row r="58" spans="1:35" s="32" customFormat="1" x14ac:dyDescent="0.35">
      <c r="A58" s="78" t="s">
        <v>433</v>
      </c>
      <c r="B58" s="77" t="s">
        <v>435</v>
      </c>
      <c r="C58" s="38"/>
      <c r="D58" s="39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81"/>
      <c r="AB58" s="81"/>
      <c r="AC58" s="81"/>
      <c r="AD58" s="81"/>
      <c r="AE58" s="41"/>
      <c r="AF58" s="41"/>
      <c r="AG58" s="33"/>
      <c r="AH58" s="33"/>
      <c r="AI58" s="33"/>
    </row>
    <row r="59" spans="1:35" s="32" customFormat="1" ht="29" x14ac:dyDescent="0.35">
      <c r="A59" s="78" t="s">
        <v>434</v>
      </c>
      <c r="B59" s="77" t="s">
        <v>436</v>
      </c>
      <c r="C59" s="38"/>
      <c r="D59" s="39"/>
      <c r="E59" s="40"/>
      <c r="F59" s="40"/>
      <c r="G59" s="40"/>
      <c r="H59" s="40"/>
      <c r="I59" s="81"/>
      <c r="J59" s="81"/>
      <c r="K59" s="40"/>
      <c r="L59" s="81"/>
      <c r="M59" s="81"/>
      <c r="N59" s="40"/>
      <c r="O59" s="40"/>
      <c r="P59" s="81"/>
      <c r="Q59" s="81"/>
      <c r="R59" s="40"/>
      <c r="S59" s="81"/>
      <c r="T59" s="81"/>
      <c r="U59" s="81"/>
      <c r="V59" s="81"/>
      <c r="W59" s="40"/>
      <c r="X59" s="40"/>
      <c r="Y59" s="40"/>
      <c r="Z59" s="40"/>
      <c r="AA59" s="40"/>
      <c r="AB59" s="40"/>
      <c r="AC59" s="40"/>
      <c r="AD59" s="40"/>
      <c r="AE59" s="41"/>
      <c r="AF59" s="41"/>
      <c r="AG59" s="33"/>
      <c r="AH59" s="33"/>
      <c r="AI59" s="33"/>
    </row>
    <row r="60" spans="1:35" s="32" customFormat="1" x14ac:dyDescent="0.35">
      <c r="A60" s="14" t="s">
        <v>366</v>
      </c>
      <c r="B60" s="22" t="s">
        <v>67</v>
      </c>
      <c r="C60" s="38"/>
      <c r="D60" s="39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1"/>
      <c r="AF60" s="41"/>
      <c r="AG60" s="33"/>
      <c r="AH60" s="33"/>
      <c r="AI60" s="33"/>
    </row>
    <row r="61" spans="1:35" s="32" customFormat="1" x14ac:dyDescent="0.35">
      <c r="A61" s="82" t="s">
        <v>439</v>
      </c>
      <c r="B61" s="77" t="s">
        <v>441</v>
      </c>
      <c r="C61" s="38"/>
      <c r="D61" s="39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81"/>
      <c r="AB61" s="81"/>
      <c r="AC61" s="81"/>
      <c r="AD61" s="81"/>
      <c r="AE61" s="41"/>
      <c r="AF61" s="41"/>
      <c r="AG61" s="33"/>
      <c r="AH61" s="33"/>
      <c r="AI61" s="33"/>
    </row>
    <row r="62" spans="1:35" s="32" customFormat="1" ht="29" x14ac:dyDescent="0.35">
      <c r="A62" s="82" t="s">
        <v>440</v>
      </c>
      <c r="B62" s="77" t="s">
        <v>442</v>
      </c>
      <c r="C62" s="38"/>
      <c r="D62" s="39"/>
      <c r="E62" s="40"/>
      <c r="F62" s="40"/>
      <c r="G62" s="40"/>
      <c r="H62" s="40"/>
      <c r="I62" s="81"/>
      <c r="J62" s="81"/>
      <c r="K62" s="40"/>
      <c r="L62" s="81"/>
      <c r="M62" s="81"/>
      <c r="N62" s="40"/>
      <c r="O62" s="40"/>
      <c r="P62" s="81"/>
      <c r="Q62" s="81"/>
      <c r="R62" s="40"/>
      <c r="S62" s="81"/>
      <c r="T62" s="81"/>
      <c r="U62" s="81"/>
      <c r="V62" s="81"/>
      <c r="W62" s="40"/>
      <c r="X62" s="40"/>
      <c r="Y62" s="40"/>
      <c r="Z62" s="40"/>
      <c r="AA62" s="40"/>
      <c r="AB62" s="40"/>
      <c r="AC62" s="40"/>
      <c r="AD62" s="40"/>
      <c r="AE62" s="41"/>
      <c r="AF62" s="41"/>
      <c r="AG62" s="33"/>
      <c r="AH62" s="33"/>
      <c r="AI62" s="33"/>
    </row>
    <row r="63" spans="1:35" s="32" customFormat="1" x14ac:dyDescent="0.35">
      <c r="A63" s="14" t="s">
        <v>367</v>
      </c>
      <c r="B63" s="22" t="s">
        <v>68</v>
      </c>
      <c r="C63" s="38"/>
      <c r="D63" s="39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1"/>
      <c r="AF63" s="41"/>
      <c r="AG63" s="33"/>
      <c r="AH63" s="33"/>
      <c r="AI63" s="33"/>
    </row>
    <row r="64" spans="1:35" s="32" customFormat="1" ht="29" x14ac:dyDescent="0.35">
      <c r="A64" s="82" t="s">
        <v>443</v>
      </c>
      <c r="B64" s="77" t="s">
        <v>445</v>
      </c>
      <c r="C64" s="38"/>
      <c r="D64" s="39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81"/>
      <c r="AB64" s="81"/>
      <c r="AC64" s="81"/>
      <c r="AD64" s="81"/>
      <c r="AE64" s="41"/>
      <c r="AF64" s="41"/>
      <c r="AG64" s="33"/>
      <c r="AH64" s="33"/>
      <c r="AI64" s="33"/>
    </row>
    <row r="65" spans="1:35" s="32" customFormat="1" ht="29" x14ac:dyDescent="0.35">
      <c r="A65" s="82" t="s">
        <v>444</v>
      </c>
      <c r="B65" s="77" t="s">
        <v>446</v>
      </c>
      <c r="C65" s="38"/>
      <c r="D65" s="39"/>
      <c r="E65" s="40"/>
      <c r="F65" s="40"/>
      <c r="G65" s="40"/>
      <c r="H65" s="40"/>
      <c r="I65" s="81"/>
      <c r="J65" s="81"/>
      <c r="K65" s="40"/>
      <c r="L65" s="81"/>
      <c r="M65" s="81"/>
      <c r="N65" s="40"/>
      <c r="O65" s="40"/>
      <c r="P65" s="81"/>
      <c r="Q65" s="81"/>
      <c r="R65" s="40"/>
      <c r="S65" s="81"/>
      <c r="T65" s="81"/>
      <c r="U65" s="81"/>
      <c r="V65" s="81"/>
      <c r="W65" s="40"/>
      <c r="X65" s="40"/>
      <c r="Y65" s="40"/>
      <c r="Z65" s="40"/>
      <c r="AA65" s="40"/>
      <c r="AB65" s="40"/>
      <c r="AC65" s="40"/>
      <c r="AD65" s="40"/>
      <c r="AE65" s="41"/>
      <c r="AF65" s="41"/>
      <c r="AG65" s="33"/>
      <c r="AH65" s="33"/>
      <c r="AI65" s="33"/>
    </row>
    <row r="66" spans="1:35" s="32" customFormat="1" x14ac:dyDescent="0.35">
      <c r="A66" s="20" t="s">
        <v>368</v>
      </c>
      <c r="B66" s="22" t="s">
        <v>69</v>
      </c>
      <c r="C66" s="38"/>
      <c r="D66" s="39"/>
      <c r="E66" s="40"/>
      <c r="F66" s="40"/>
      <c r="G66" s="40"/>
      <c r="H66" s="40"/>
      <c r="I66" s="74"/>
      <c r="J66" s="74"/>
      <c r="K66" s="40"/>
      <c r="L66" s="74"/>
      <c r="M66" s="74"/>
      <c r="N66" s="40"/>
      <c r="O66" s="40"/>
      <c r="P66" s="74"/>
      <c r="Q66" s="74"/>
      <c r="R66" s="40"/>
      <c r="S66" s="74"/>
      <c r="T66" s="74"/>
      <c r="U66" s="74"/>
      <c r="V66" s="74"/>
      <c r="W66" s="40"/>
      <c r="X66" s="40"/>
      <c r="Y66" s="40"/>
      <c r="Z66" s="40"/>
      <c r="AA66" s="40"/>
      <c r="AB66" s="40"/>
      <c r="AC66" s="40"/>
      <c r="AD66" s="40"/>
      <c r="AE66" s="41"/>
      <c r="AF66" s="41"/>
      <c r="AG66" s="33"/>
      <c r="AH66" s="33"/>
      <c r="AI66" s="33"/>
    </row>
    <row r="67" spans="1:35" s="32" customFormat="1" x14ac:dyDescent="0.35">
      <c r="A67" s="88" t="s">
        <v>494</v>
      </c>
      <c r="B67" s="77" t="s">
        <v>496</v>
      </c>
      <c r="C67" s="38"/>
      <c r="D67" s="39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41"/>
      <c r="AC67" s="41"/>
      <c r="AD67" s="41"/>
      <c r="AE67" s="41"/>
      <c r="AF67" s="41"/>
      <c r="AG67" s="33"/>
      <c r="AH67" s="33"/>
      <c r="AI67" s="33"/>
    </row>
    <row r="68" spans="1:35" s="32" customFormat="1" x14ac:dyDescent="0.35">
      <c r="A68" s="88" t="s">
        <v>495</v>
      </c>
      <c r="B68" s="77" t="s">
        <v>497</v>
      </c>
      <c r="C68" s="38"/>
      <c r="D68" s="39"/>
      <c r="E68" s="40"/>
      <c r="F68" s="40"/>
      <c r="G68" s="40"/>
      <c r="H68" s="40"/>
      <c r="I68" s="81"/>
      <c r="J68" s="81"/>
      <c r="K68" s="40"/>
      <c r="L68" s="81"/>
      <c r="M68" s="81"/>
      <c r="N68" s="40"/>
      <c r="O68" s="40"/>
      <c r="P68" s="81"/>
      <c r="Q68" s="81"/>
      <c r="R68" s="40"/>
      <c r="S68" s="81"/>
      <c r="T68" s="81"/>
      <c r="U68" s="81"/>
      <c r="V68" s="81"/>
      <c r="W68" s="40"/>
      <c r="X68" s="40"/>
      <c r="Y68" s="40"/>
      <c r="Z68" s="40"/>
      <c r="AA68" s="40"/>
      <c r="AB68" s="40"/>
      <c r="AC68" s="40"/>
      <c r="AD68" s="40"/>
      <c r="AE68" s="41"/>
      <c r="AF68" s="41"/>
      <c r="AG68" s="33"/>
      <c r="AH68" s="33"/>
      <c r="AI68" s="33"/>
    </row>
    <row r="69" spans="1:35" s="32" customFormat="1" x14ac:dyDescent="0.35">
      <c r="A69" s="13" t="s">
        <v>369</v>
      </c>
      <c r="B69" s="22" t="s">
        <v>70</v>
      </c>
      <c r="C69" s="39"/>
      <c r="D69" s="39"/>
      <c r="E69" s="40"/>
      <c r="F69" s="40"/>
      <c r="G69" s="40"/>
      <c r="H69" s="40"/>
      <c r="I69" s="74"/>
      <c r="J69" s="74"/>
      <c r="K69" s="40"/>
      <c r="L69" s="74"/>
      <c r="M69" s="74"/>
      <c r="N69" s="40"/>
      <c r="O69" s="40"/>
      <c r="P69" s="74"/>
      <c r="Q69" s="74"/>
      <c r="R69" s="40"/>
      <c r="S69" s="74"/>
      <c r="T69" s="74"/>
      <c r="U69" s="74"/>
      <c r="V69" s="74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33"/>
      <c r="AH69" s="33"/>
      <c r="AI69" s="33"/>
    </row>
    <row r="70" spans="1:35" s="32" customFormat="1" x14ac:dyDescent="0.35">
      <c r="A70" s="94" t="s">
        <v>490</v>
      </c>
      <c r="B70" s="77" t="s">
        <v>492</v>
      </c>
      <c r="C70" s="39"/>
      <c r="D70" s="39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81"/>
      <c r="AG70" s="33"/>
      <c r="AH70" s="33"/>
      <c r="AI70" s="33"/>
    </row>
    <row r="71" spans="1:35" s="32" customFormat="1" x14ac:dyDescent="0.35">
      <c r="A71" s="94" t="s">
        <v>491</v>
      </c>
      <c r="B71" s="77" t="s">
        <v>493</v>
      </c>
      <c r="C71" s="39"/>
      <c r="D71" s="39"/>
      <c r="E71" s="40"/>
      <c r="F71" s="40"/>
      <c r="G71" s="40"/>
      <c r="H71" s="40"/>
      <c r="I71" s="81"/>
      <c r="J71" s="81"/>
      <c r="K71" s="40"/>
      <c r="L71" s="81"/>
      <c r="M71" s="81"/>
      <c r="N71" s="40"/>
      <c r="O71" s="40"/>
      <c r="P71" s="81"/>
      <c r="Q71" s="81"/>
      <c r="R71" s="40"/>
      <c r="S71" s="81"/>
      <c r="T71" s="81"/>
      <c r="U71" s="81"/>
      <c r="V71" s="81"/>
      <c r="W71" s="40"/>
      <c r="X71" s="40"/>
      <c r="Y71" s="40"/>
      <c r="Z71" s="40"/>
      <c r="AA71" s="40"/>
      <c r="AB71" s="40"/>
      <c r="AC71" s="40"/>
      <c r="AD71" s="40"/>
      <c r="AE71" s="81"/>
      <c r="AF71" s="40"/>
      <c r="AG71" s="33"/>
      <c r="AH71" s="33"/>
      <c r="AI71" s="33"/>
    </row>
    <row r="72" spans="1:35" s="32" customFormat="1" x14ac:dyDescent="0.35">
      <c r="A72" s="13" t="s">
        <v>370</v>
      </c>
      <c r="B72" s="22" t="s">
        <v>71</v>
      </c>
      <c r="C72" s="38"/>
      <c r="D72" s="39"/>
      <c r="E72" s="40"/>
      <c r="F72" s="40"/>
      <c r="G72" s="40"/>
      <c r="H72" s="40"/>
      <c r="I72" s="74"/>
      <c r="J72" s="74"/>
      <c r="K72" s="40"/>
      <c r="L72" s="74"/>
      <c r="M72" s="74"/>
      <c r="N72" s="40"/>
      <c r="O72" s="40"/>
      <c r="P72" s="74"/>
      <c r="Q72" s="74"/>
      <c r="R72" s="40"/>
      <c r="S72" s="74"/>
      <c r="T72" s="74"/>
      <c r="U72" s="74"/>
      <c r="V72" s="74"/>
      <c r="W72" s="40"/>
      <c r="X72" s="40"/>
      <c r="Y72" s="40"/>
      <c r="Z72" s="40"/>
      <c r="AA72" s="40"/>
      <c r="AB72" s="40"/>
      <c r="AC72" s="40"/>
      <c r="AD72" s="40"/>
      <c r="AE72" s="41"/>
      <c r="AF72" s="41"/>
      <c r="AG72" s="33"/>
      <c r="AH72" s="33"/>
      <c r="AI72" s="33"/>
    </row>
    <row r="73" spans="1:35" s="32" customFormat="1" x14ac:dyDescent="0.35">
      <c r="A73" s="78" t="s">
        <v>498</v>
      </c>
      <c r="B73" s="77" t="s">
        <v>500</v>
      </c>
      <c r="C73" s="38"/>
      <c r="D73" s="39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81"/>
      <c r="AB73" s="81"/>
      <c r="AC73" s="81"/>
      <c r="AD73" s="81"/>
      <c r="AE73" s="41"/>
      <c r="AF73" s="41"/>
      <c r="AG73" s="33"/>
      <c r="AH73" s="33"/>
      <c r="AI73" s="33"/>
    </row>
    <row r="74" spans="1:35" s="32" customFormat="1" x14ac:dyDescent="0.35">
      <c r="A74" s="78" t="s">
        <v>499</v>
      </c>
      <c r="B74" s="77" t="s">
        <v>501</v>
      </c>
      <c r="C74" s="38"/>
      <c r="D74" s="39"/>
      <c r="E74" s="40"/>
      <c r="F74" s="40"/>
      <c r="G74" s="40"/>
      <c r="H74" s="40"/>
      <c r="I74" s="81"/>
      <c r="J74" s="81"/>
      <c r="K74" s="40"/>
      <c r="L74" s="81"/>
      <c r="M74" s="81"/>
      <c r="N74" s="40"/>
      <c r="O74" s="40"/>
      <c r="P74" s="81"/>
      <c r="Q74" s="81"/>
      <c r="R74" s="40"/>
      <c r="S74" s="81"/>
      <c r="T74" s="81"/>
      <c r="U74" s="81"/>
      <c r="V74" s="81"/>
      <c r="W74" s="40"/>
      <c r="X74" s="40"/>
      <c r="Y74" s="40"/>
      <c r="Z74" s="40"/>
      <c r="AA74" s="40"/>
      <c r="AB74" s="40"/>
      <c r="AC74" s="40"/>
      <c r="AD74" s="40"/>
      <c r="AE74" s="41"/>
      <c r="AF74" s="41"/>
      <c r="AG74" s="33"/>
      <c r="AH74" s="33"/>
      <c r="AI74" s="33"/>
    </row>
    <row r="75" spans="1:35" s="32" customFormat="1" x14ac:dyDescent="0.35">
      <c r="A75" s="13" t="s">
        <v>371</v>
      </c>
      <c r="B75" s="22" t="s">
        <v>72</v>
      </c>
      <c r="C75" s="38"/>
      <c r="D75" s="39"/>
      <c r="E75" s="40"/>
      <c r="F75" s="40"/>
      <c r="G75" s="40"/>
      <c r="H75" s="40"/>
      <c r="I75" s="74"/>
      <c r="J75" s="74"/>
      <c r="K75" s="40"/>
      <c r="L75" s="74"/>
      <c r="M75" s="74"/>
      <c r="N75" s="40"/>
      <c r="O75" s="40"/>
      <c r="P75" s="74"/>
      <c r="Q75" s="74"/>
      <c r="R75" s="40"/>
      <c r="S75" s="74"/>
      <c r="T75" s="74"/>
      <c r="U75" s="74"/>
      <c r="V75" s="74"/>
      <c r="W75" s="40"/>
      <c r="X75" s="40"/>
      <c r="Y75" s="40"/>
      <c r="Z75" s="40"/>
      <c r="AA75" s="40"/>
      <c r="AB75" s="40"/>
      <c r="AC75" s="40"/>
      <c r="AD75" s="40"/>
      <c r="AE75" s="41"/>
      <c r="AF75" s="41"/>
      <c r="AG75" s="33"/>
      <c r="AH75" s="33"/>
      <c r="AI75" s="33"/>
    </row>
    <row r="76" spans="1:35" s="32" customFormat="1" x14ac:dyDescent="0.35">
      <c r="A76" s="13" t="s">
        <v>372</v>
      </c>
      <c r="B76" s="22" t="s">
        <v>73</v>
      </c>
      <c r="C76" s="38"/>
      <c r="D76" s="39"/>
      <c r="E76" s="40"/>
      <c r="F76" s="40"/>
      <c r="G76" s="40"/>
      <c r="H76" s="40"/>
      <c r="I76" s="74"/>
      <c r="J76" s="74"/>
      <c r="K76" s="40"/>
      <c r="L76" s="74"/>
      <c r="M76" s="74"/>
      <c r="N76" s="40"/>
      <c r="O76" s="40"/>
      <c r="P76" s="74"/>
      <c r="Q76" s="74"/>
      <c r="R76" s="40"/>
      <c r="S76" s="74"/>
      <c r="T76" s="74"/>
      <c r="U76" s="74"/>
      <c r="V76" s="74"/>
      <c r="W76" s="40"/>
      <c r="X76" s="40"/>
      <c r="Y76" s="40"/>
      <c r="Z76" s="40"/>
      <c r="AA76" s="40"/>
      <c r="AB76" s="40"/>
      <c r="AC76" s="40"/>
      <c r="AD76" s="40"/>
      <c r="AE76" s="41"/>
      <c r="AF76" s="41"/>
      <c r="AG76" s="33"/>
      <c r="AH76" s="33"/>
      <c r="AI76" s="33"/>
    </row>
    <row r="77" spans="1:35" s="32" customFormat="1" x14ac:dyDescent="0.35">
      <c r="A77" s="14" t="s">
        <v>373</v>
      </c>
      <c r="B77" s="22" t="s">
        <v>74</v>
      </c>
      <c r="C77" s="38"/>
      <c r="D77" s="39"/>
      <c r="E77" s="40"/>
      <c r="F77" s="40"/>
      <c r="G77" s="40"/>
      <c r="H77" s="40"/>
      <c r="I77" s="74"/>
      <c r="J77" s="74"/>
      <c r="K77" s="40"/>
      <c r="L77" s="74"/>
      <c r="M77" s="74"/>
      <c r="N77" s="40"/>
      <c r="O77" s="40"/>
      <c r="P77" s="74"/>
      <c r="Q77" s="74"/>
      <c r="R77" s="40"/>
      <c r="S77" s="74"/>
      <c r="T77" s="74"/>
      <c r="U77" s="74"/>
      <c r="V77" s="74"/>
      <c r="W77" s="40"/>
      <c r="X77" s="40"/>
      <c r="Y77" s="40"/>
      <c r="Z77" s="40"/>
      <c r="AA77" s="40"/>
      <c r="AB77" s="40"/>
      <c r="AC77" s="40"/>
      <c r="AD77" s="40"/>
      <c r="AE77" s="41"/>
      <c r="AF77" s="41"/>
      <c r="AG77" s="33"/>
      <c r="AH77" s="33"/>
      <c r="AI77" s="33"/>
    </row>
    <row r="78" spans="1:35" s="32" customFormat="1" x14ac:dyDescent="0.35">
      <c r="A78" s="91" t="s">
        <v>467</v>
      </c>
      <c r="B78" s="22" t="s">
        <v>75</v>
      </c>
      <c r="C78" s="38"/>
      <c r="D78" s="39"/>
      <c r="E78" s="40"/>
      <c r="F78" s="40"/>
      <c r="G78" s="40"/>
      <c r="H78" s="40"/>
      <c r="I78" s="74"/>
      <c r="J78" s="74"/>
      <c r="K78" s="40"/>
      <c r="L78" s="74"/>
      <c r="M78" s="74"/>
      <c r="N78" s="40"/>
      <c r="O78" s="40"/>
      <c r="P78" s="74"/>
      <c r="Q78" s="74"/>
      <c r="R78" s="40"/>
      <c r="S78" s="74"/>
      <c r="T78" s="74"/>
      <c r="U78" s="74"/>
      <c r="V78" s="74"/>
      <c r="W78" s="40"/>
      <c r="X78" s="40"/>
      <c r="Y78" s="40"/>
      <c r="Z78" s="40"/>
      <c r="AA78" s="40"/>
      <c r="AB78" s="40"/>
      <c r="AC78" s="40"/>
      <c r="AD78" s="40"/>
      <c r="AE78" s="41"/>
      <c r="AF78" s="41"/>
      <c r="AG78" s="33"/>
      <c r="AH78" s="33"/>
      <c r="AI78" s="33"/>
    </row>
    <row r="79" spans="1:35" s="32" customFormat="1" x14ac:dyDescent="0.35">
      <c r="A79" s="20" t="s">
        <v>374</v>
      </c>
      <c r="B79" s="22" t="s">
        <v>76</v>
      </c>
      <c r="C79" s="39"/>
      <c r="D79" s="39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0"/>
      <c r="AF79" s="40"/>
      <c r="AG79" s="33"/>
      <c r="AH79" s="33"/>
      <c r="AI79" s="33"/>
    </row>
    <row r="80" spans="1:35" s="32" customFormat="1" x14ac:dyDescent="0.35">
      <c r="A80" s="13" t="s">
        <v>375</v>
      </c>
      <c r="B80" s="22" t="s">
        <v>77</v>
      </c>
      <c r="C80" s="39"/>
      <c r="D80" s="39"/>
      <c r="E80" s="40"/>
      <c r="F80" s="40"/>
      <c r="G80" s="40"/>
      <c r="H80" s="40"/>
      <c r="I80" s="74"/>
      <c r="J80" s="74"/>
      <c r="K80" s="40"/>
      <c r="L80" s="74"/>
      <c r="M80" s="74"/>
      <c r="N80" s="40"/>
      <c r="O80" s="40"/>
      <c r="P80" s="74"/>
      <c r="Q80" s="74"/>
      <c r="R80" s="40"/>
      <c r="S80" s="74"/>
      <c r="T80" s="74"/>
      <c r="U80" s="74"/>
      <c r="V80" s="74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33"/>
      <c r="AH80" s="33"/>
      <c r="AI80" s="33"/>
    </row>
    <row r="81" spans="1:35" s="32" customFormat="1" x14ac:dyDescent="0.35">
      <c r="A81" s="84" t="s">
        <v>449</v>
      </c>
      <c r="B81" s="22" t="s">
        <v>78</v>
      </c>
      <c r="C81" s="39"/>
      <c r="D81" s="39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74"/>
      <c r="AB81" s="74"/>
      <c r="AC81" s="74"/>
      <c r="AD81" s="74"/>
      <c r="AE81" s="40"/>
      <c r="AF81" s="74"/>
      <c r="AG81" s="33"/>
      <c r="AH81" s="33"/>
      <c r="AI81" s="33"/>
    </row>
    <row r="82" spans="1:35" s="32" customFormat="1" x14ac:dyDescent="0.35">
      <c r="A82" s="92" t="s">
        <v>468</v>
      </c>
      <c r="B82" s="77" t="s">
        <v>469</v>
      </c>
      <c r="C82" s="39"/>
      <c r="D82" s="39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81"/>
      <c r="AF82" s="40"/>
      <c r="AG82" s="33"/>
      <c r="AH82" s="33"/>
      <c r="AI82" s="33"/>
    </row>
    <row r="83" spans="1:35" s="32" customFormat="1" x14ac:dyDescent="0.35">
      <c r="A83" s="84" t="s">
        <v>450</v>
      </c>
      <c r="B83" s="22" t="s">
        <v>294</v>
      </c>
      <c r="C83" s="39"/>
      <c r="D83" s="39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74"/>
      <c r="AB83" s="74"/>
      <c r="AC83" s="74"/>
      <c r="AD83" s="74"/>
      <c r="AE83" s="40"/>
      <c r="AF83" s="74"/>
      <c r="AG83" s="33"/>
      <c r="AH83" s="33"/>
      <c r="AI83" s="33"/>
    </row>
    <row r="84" spans="1:35" s="32" customFormat="1" x14ac:dyDescent="0.35">
      <c r="A84" s="92" t="s">
        <v>470</v>
      </c>
      <c r="B84" s="93" t="s">
        <v>471</v>
      </c>
      <c r="C84" s="39"/>
      <c r="D84" s="39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81"/>
      <c r="AF84" s="40"/>
      <c r="AG84" s="33"/>
      <c r="AH84" s="33"/>
      <c r="AI84" s="33"/>
    </row>
    <row r="85" spans="1:35" s="32" customFormat="1" ht="12.75" customHeight="1" x14ac:dyDescent="0.35">
      <c r="A85" s="23" t="s">
        <v>379</v>
      </c>
      <c r="B85" s="22"/>
      <c r="C85" s="18" t="s">
        <v>37</v>
      </c>
      <c r="D85" s="18" t="s">
        <v>37</v>
      </c>
      <c r="E85" s="18" t="s">
        <v>37</v>
      </c>
      <c r="F85" s="18" t="s">
        <v>37</v>
      </c>
      <c r="G85" s="18" t="s">
        <v>37</v>
      </c>
      <c r="H85" s="18"/>
      <c r="I85" s="18" t="s">
        <v>37</v>
      </c>
      <c r="J85" s="18" t="s">
        <v>37</v>
      </c>
      <c r="K85" s="18"/>
      <c r="L85" s="18" t="s">
        <v>37</v>
      </c>
      <c r="M85" s="18" t="s">
        <v>37</v>
      </c>
      <c r="N85" s="18" t="s">
        <v>37</v>
      </c>
      <c r="O85" s="18"/>
      <c r="P85" s="18" t="s">
        <v>37</v>
      </c>
      <c r="Q85" s="18" t="s">
        <v>37</v>
      </c>
      <c r="R85" s="18" t="s">
        <v>37</v>
      </c>
      <c r="S85" s="18"/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 t="s">
        <v>37</v>
      </c>
      <c r="AD85" s="18" t="s">
        <v>37</v>
      </c>
      <c r="AE85" s="18" t="s">
        <v>37</v>
      </c>
      <c r="AF85" s="18" t="s">
        <v>37</v>
      </c>
      <c r="AG85" s="33"/>
      <c r="AH85" s="33"/>
      <c r="AI85" s="33"/>
    </row>
    <row r="86" spans="1:35" s="32" customFormat="1" x14ac:dyDescent="0.35">
      <c r="A86" s="20" t="s">
        <v>376</v>
      </c>
      <c r="B86" s="22" t="s">
        <v>79</v>
      </c>
      <c r="C86" s="39"/>
      <c r="D86" s="38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33"/>
      <c r="AH86" s="33"/>
      <c r="AI86" s="33"/>
    </row>
    <row r="87" spans="1:35" s="32" customFormat="1" x14ac:dyDescent="0.35">
      <c r="A87" s="13" t="s">
        <v>305</v>
      </c>
      <c r="B87" s="22" t="s">
        <v>80</v>
      </c>
      <c r="C87" s="39"/>
      <c r="D87" s="38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33"/>
      <c r="AH87" s="33"/>
      <c r="AI87" s="33"/>
    </row>
    <row r="88" spans="1:35" s="32" customFormat="1" x14ac:dyDescent="0.35">
      <c r="A88" s="13" t="s">
        <v>295</v>
      </c>
      <c r="B88" s="22" t="s">
        <v>81</v>
      </c>
      <c r="C88" s="39"/>
      <c r="D88" s="38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33"/>
      <c r="AH88" s="33"/>
      <c r="AI88" s="33"/>
    </row>
    <row r="89" spans="1:35" s="32" customFormat="1" x14ac:dyDescent="0.35">
      <c r="A89" s="13" t="s">
        <v>310</v>
      </c>
      <c r="B89" s="22" t="s">
        <v>293</v>
      </c>
      <c r="C89" s="39"/>
      <c r="D89" s="39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33"/>
      <c r="AH89" s="33"/>
      <c r="AI89" s="33"/>
    </row>
    <row r="90" spans="1:35" s="32" customFormat="1" x14ac:dyDescent="0.35">
      <c r="A90" s="13" t="s">
        <v>311</v>
      </c>
      <c r="B90" s="22" t="s">
        <v>82</v>
      </c>
      <c r="C90" s="40"/>
      <c r="D90" s="39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33"/>
      <c r="AH90" s="33"/>
      <c r="AI90" s="33"/>
    </row>
    <row r="91" spans="1:35" s="32" customFormat="1" x14ac:dyDescent="0.35">
      <c r="A91" s="13" t="s">
        <v>312</v>
      </c>
      <c r="B91" s="22" t="s">
        <v>83</v>
      </c>
      <c r="C91" s="40"/>
      <c r="D91" s="39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33"/>
      <c r="AH91" s="33"/>
      <c r="AI91" s="33"/>
    </row>
    <row r="92" spans="1:35" s="32" customFormat="1" x14ac:dyDescent="0.35">
      <c r="A92" s="13" t="s">
        <v>341</v>
      </c>
      <c r="B92" s="22" t="s">
        <v>84</v>
      </c>
      <c r="C92" s="40"/>
      <c r="D92" s="39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33"/>
      <c r="AH92" s="33"/>
      <c r="AI92" s="33"/>
    </row>
    <row r="93" spans="1:35" s="32" customFormat="1" x14ac:dyDescent="0.35">
      <c r="A93" s="13" t="s">
        <v>296</v>
      </c>
      <c r="B93" s="22" t="s">
        <v>85</v>
      </c>
      <c r="C93" s="39"/>
      <c r="D93" s="38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33"/>
      <c r="AH93" s="33"/>
      <c r="AI93" s="33"/>
    </row>
    <row r="94" spans="1:35" s="32" customFormat="1" x14ac:dyDescent="0.35">
      <c r="A94" s="20" t="s">
        <v>298</v>
      </c>
      <c r="B94" s="22" t="s">
        <v>297</v>
      </c>
      <c r="C94" s="39"/>
      <c r="D94" s="39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33"/>
      <c r="AH94" s="33"/>
      <c r="AI94" s="33"/>
    </row>
    <row r="95" spans="1:35" s="32" customFormat="1" ht="12.75" customHeight="1" x14ac:dyDescent="0.35">
      <c r="A95" s="23" t="s">
        <v>306</v>
      </c>
      <c r="B95" s="22"/>
      <c r="C95" s="18" t="s">
        <v>37</v>
      </c>
      <c r="D95" s="18" t="s">
        <v>37</v>
      </c>
      <c r="E95" s="18" t="s">
        <v>37</v>
      </c>
      <c r="F95" s="18" t="s">
        <v>37</v>
      </c>
      <c r="G95" s="18" t="s">
        <v>37</v>
      </c>
      <c r="H95" s="18"/>
      <c r="I95" s="18" t="s">
        <v>37</v>
      </c>
      <c r="J95" s="18" t="s">
        <v>37</v>
      </c>
      <c r="K95" s="18"/>
      <c r="L95" s="18" t="s">
        <v>37</v>
      </c>
      <c r="M95" s="18" t="s">
        <v>37</v>
      </c>
      <c r="N95" s="18" t="s">
        <v>37</v>
      </c>
      <c r="O95" s="18"/>
      <c r="P95" s="18" t="s">
        <v>37</v>
      </c>
      <c r="Q95" s="18" t="s">
        <v>37</v>
      </c>
      <c r="R95" s="18" t="s">
        <v>37</v>
      </c>
      <c r="S95" s="18"/>
      <c r="T95" s="18" t="s">
        <v>37</v>
      </c>
      <c r="U95" s="18" t="s">
        <v>37</v>
      </c>
      <c r="V95" s="18" t="s">
        <v>37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 t="s">
        <v>37</v>
      </c>
      <c r="AD95" s="18" t="s">
        <v>37</v>
      </c>
      <c r="AE95" s="18" t="s">
        <v>37</v>
      </c>
      <c r="AF95" s="18" t="s">
        <v>37</v>
      </c>
      <c r="AG95" s="33"/>
      <c r="AH95" s="33"/>
      <c r="AI95" s="33"/>
    </row>
    <row r="96" spans="1:35" s="32" customFormat="1" x14ac:dyDescent="0.35">
      <c r="A96" s="20" t="s">
        <v>314</v>
      </c>
      <c r="B96" s="22" t="s">
        <v>86</v>
      </c>
      <c r="C96" s="39"/>
      <c r="D96" s="38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33"/>
      <c r="AH96" s="33"/>
      <c r="AI96" s="33"/>
    </row>
    <row r="97" spans="1:35" s="32" customFormat="1" x14ac:dyDescent="0.35">
      <c r="A97" s="20" t="s">
        <v>313</v>
      </c>
      <c r="B97" s="22" t="s">
        <v>87</v>
      </c>
      <c r="C97" s="39"/>
      <c r="D97" s="38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33"/>
      <c r="AH97" s="33"/>
      <c r="AI97" s="33"/>
    </row>
    <row r="98" spans="1:35" s="32" customFormat="1" x14ac:dyDescent="0.35">
      <c r="A98" s="20" t="s">
        <v>88</v>
      </c>
      <c r="B98" s="22" t="s">
        <v>89</v>
      </c>
      <c r="C98" s="39"/>
      <c r="D98" s="38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33"/>
      <c r="AH98" s="33"/>
      <c r="AI98" s="33"/>
    </row>
    <row r="99" spans="1:35" s="32" customFormat="1" x14ac:dyDescent="0.35">
      <c r="A99" s="20" t="s">
        <v>380</v>
      </c>
      <c r="B99" s="22" t="s">
        <v>90</v>
      </c>
      <c r="C99" s="39"/>
      <c r="D99" s="38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33"/>
      <c r="AH99" s="33"/>
      <c r="AI99" s="33"/>
    </row>
    <row r="100" spans="1:35" s="32" customFormat="1" x14ac:dyDescent="0.35">
      <c r="A100" s="26" t="s">
        <v>342</v>
      </c>
      <c r="B100" s="22" t="s">
        <v>91</v>
      </c>
      <c r="C100" s="39"/>
      <c r="D100" s="38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33"/>
      <c r="AH100" s="33"/>
      <c r="AI100" s="33"/>
    </row>
    <row r="101" spans="1:35" s="32" customFormat="1" ht="12.75" customHeight="1" x14ac:dyDescent="0.35">
      <c r="A101" s="23" t="s">
        <v>335</v>
      </c>
      <c r="B101" s="22"/>
      <c r="C101" s="18" t="s">
        <v>37</v>
      </c>
      <c r="D101" s="18" t="s">
        <v>37</v>
      </c>
      <c r="E101" s="18" t="s">
        <v>37</v>
      </c>
      <c r="F101" s="18" t="s">
        <v>37</v>
      </c>
      <c r="G101" s="18" t="s">
        <v>37</v>
      </c>
      <c r="H101" s="18"/>
      <c r="I101" s="18" t="s">
        <v>37</v>
      </c>
      <c r="J101" s="18" t="s">
        <v>37</v>
      </c>
      <c r="K101" s="18"/>
      <c r="L101" s="18" t="s">
        <v>37</v>
      </c>
      <c r="M101" s="18" t="s">
        <v>37</v>
      </c>
      <c r="N101" s="18" t="s">
        <v>37</v>
      </c>
      <c r="O101" s="18"/>
      <c r="P101" s="18" t="s">
        <v>37</v>
      </c>
      <c r="Q101" s="18" t="s">
        <v>37</v>
      </c>
      <c r="R101" s="18" t="s">
        <v>37</v>
      </c>
      <c r="S101" s="18"/>
      <c r="T101" s="18" t="s">
        <v>37</v>
      </c>
      <c r="U101" s="18" t="s">
        <v>37</v>
      </c>
      <c r="V101" s="18" t="s">
        <v>37</v>
      </c>
      <c r="W101" s="18" t="s">
        <v>37</v>
      </c>
      <c r="X101" s="18" t="s">
        <v>37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 t="s">
        <v>37</v>
      </c>
      <c r="AD101" s="18" t="s">
        <v>37</v>
      </c>
      <c r="AE101" s="18" t="s">
        <v>37</v>
      </c>
      <c r="AF101" s="18" t="s">
        <v>37</v>
      </c>
      <c r="AG101" s="33"/>
      <c r="AH101" s="33"/>
      <c r="AI101" s="33"/>
    </row>
    <row r="102" spans="1:35" s="32" customFormat="1" x14ac:dyDescent="0.35">
      <c r="A102" s="25" t="s">
        <v>343</v>
      </c>
      <c r="B102" s="22" t="s">
        <v>92</v>
      </c>
      <c r="C102" s="39"/>
      <c r="D102" s="38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33"/>
      <c r="AH102" s="33"/>
      <c r="AI102" s="33"/>
    </row>
    <row r="103" spans="1:35" s="32" customFormat="1" x14ac:dyDescent="0.35">
      <c r="A103" s="20" t="s">
        <v>344</v>
      </c>
      <c r="B103" s="22" t="s">
        <v>93</v>
      </c>
      <c r="C103" s="39"/>
      <c r="D103" s="38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33"/>
      <c r="AH103" s="33"/>
      <c r="AI103" s="33"/>
    </row>
    <row r="104" spans="1:35" s="32" customFormat="1" x14ac:dyDescent="0.35">
      <c r="A104" s="85" t="s">
        <v>451</v>
      </c>
      <c r="B104" s="22" t="s">
        <v>94</v>
      </c>
      <c r="C104" s="39"/>
      <c r="D104" s="38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33"/>
      <c r="AH104" s="33"/>
      <c r="AI104" s="33"/>
    </row>
    <row r="105" spans="1:35" s="32" customFormat="1" x14ac:dyDescent="0.35">
      <c r="A105" s="30" t="s">
        <v>307</v>
      </c>
      <c r="B105" s="22"/>
      <c r="C105" s="18" t="s">
        <v>37</v>
      </c>
      <c r="D105" s="18" t="s">
        <v>37</v>
      </c>
      <c r="E105" s="18" t="s">
        <v>37</v>
      </c>
      <c r="F105" s="18" t="s">
        <v>37</v>
      </c>
      <c r="G105" s="18" t="s">
        <v>37</v>
      </c>
      <c r="H105" s="18"/>
      <c r="I105" s="18" t="s">
        <v>37</v>
      </c>
      <c r="J105" s="18" t="s">
        <v>37</v>
      </c>
      <c r="K105" s="18"/>
      <c r="L105" s="18" t="s">
        <v>37</v>
      </c>
      <c r="M105" s="18" t="s">
        <v>37</v>
      </c>
      <c r="N105" s="18" t="s">
        <v>37</v>
      </c>
      <c r="O105" s="18"/>
      <c r="P105" s="18" t="s">
        <v>37</v>
      </c>
      <c r="Q105" s="18" t="s">
        <v>37</v>
      </c>
      <c r="R105" s="18" t="s">
        <v>37</v>
      </c>
      <c r="S105" s="18"/>
      <c r="T105" s="18" t="s">
        <v>37</v>
      </c>
      <c r="U105" s="18" t="s">
        <v>37</v>
      </c>
      <c r="V105" s="18" t="s">
        <v>37</v>
      </c>
      <c r="W105" s="18" t="s">
        <v>37</v>
      </c>
      <c r="X105" s="18" t="s">
        <v>37</v>
      </c>
      <c r="Y105" s="18" t="s">
        <v>37</v>
      </c>
      <c r="Z105" s="18" t="s">
        <v>37</v>
      </c>
      <c r="AA105" s="18" t="s">
        <v>37</v>
      </c>
      <c r="AB105" s="18" t="s">
        <v>37</v>
      </c>
      <c r="AC105" s="18" t="s">
        <v>37</v>
      </c>
      <c r="AD105" s="18" t="s">
        <v>37</v>
      </c>
      <c r="AE105" s="18" t="s">
        <v>37</v>
      </c>
      <c r="AF105" s="18" t="s">
        <v>37</v>
      </c>
      <c r="AG105" s="33"/>
      <c r="AH105" s="33"/>
      <c r="AI105" s="33"/>
    </row>
    <row r="106" spans="1:35" s="32" customFormat="1" x14ac:dyDescent="0.35">
      <c r="A106" s="25" t="s">
        <v>377</v>
      </c>
      <c r="B106" s="22" t="s">
        <v>95</v>
      </c>
      <c r="C106" s="38"/>
      <c r="D106" s="38"/>
      <c r="E106" s="40"/>
      <c r="F106" s="40"/>
      <c r="G106" s="42"/>
      <c r="H106" s="42"/>
      <c r="I106" s="42"/>
      <c r="J106" s="42"/>
      <c r="K106" s="42"/>
      <c r="L106" s="42"/>
      <c r="M106" s="42"/>
      <c r="N106" s="39"/>
      <c r="O106" s="39"/>
      <c r="P106" s="40"/>
      <c r="Q106" s="39"/>
      <c r="R106" s="39"/>
      <c r="S106" s="39"/>
      <c r="T106" s="39"/>
      <c r="U106" s="39"/>
      <c r="V106" s="39"/>
      <c r="W106" s="39"/>
      <c r="X106" s="40"/>
      <c r="Y106" s="40"/>
      <c r="Z106" s="40"/>
      <c r="AA106" s="41"/>
      <c r="AB106" s="41"/>
      <c r="AC106" s="41"/>
      <c r="AD106" s="41"/>
      <c r="AE106" s="41"/>
      <c r="AF106" s="41"/>
      <c r="AG106" s="33"/>
      <c r="AH106" s="33"/>
      <c r="AI106" s="33"/>
    </row>
    <row r="107" spans="1:35" s="32" customFormat="1" x14ac:dyDescent="0.35">
      <c r="A107" s="20" t="s">
        <v>378</v>
      </c>
      <c r="B107" s="22" t="s">
        <v>96</v>
      </c>
      <c r="C107" s="38"/>
      <c r="D107" s="38"/>
      <c r="E107" s="40"/>
      <c r="F107" s="40"/>
      <c r="G107" s="38"/>
      <c r="H107" s="39"/>
      <c r="I107" s="42"/>
      <c r="J107" s="38"/>
      <c r="K107" s="39"/>
      <c r="L107" s="42"/>
      <c r="M107" s="38"/>
      <c r="N107" s="41"/>
      <c r="O107" s="65"/>
      <c r="P107" s="40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33"/>
      <c r="AH107" s="33"/>
      <c r="AI107" s="33"/>
    </row>
    <row r="108" spans="1:35" s="32" customFormat="1" x14ac:dyDescent="0.35">
      <c r="A108" s="26" t="s">
        <v>484</v>
      </c>
      <c r="B108" s="22" t="s">
        <v>97</v>
      </c>
      <c r="C108" s="38"/>
      <c r="D108" s="38"/>
      <c r="E108" s="39"/>
      <c r="F108" s="39"/>
      <c r="G108" s="39"/>
      <c r="H108" s="39"/>
      <c r="I108" s="39"/>
      <c r="J108" s="39"/>
      <c r="K108" s="39"/>
      <c r="L108" s="39"/>
      <c r="M108" s="39"/>
      <c r="N108" s="40"/>
      <c r="O108" s="40"/>
      <c r="P108" s="39"/>
      <c r="Q108" s="40"/>
      <c r="R108" s="40"/>
      <c r="S108" s="40"/>
      <c r="T108" s="40"/>
      <c r="U108" s="40"/>
      <c r="V108" s="40"/>
      <c r="W108" s="40"/>
      <c r="X108" s="39"/>
      <c r="Y108" s="39"/>
      <c r="Z108" s="39"/>
      <c r="AA108" s="41"/>
      <c r="AB108" s="41"/>
      <c r="AC108" s="41"/>
      <c r="AD108" s="41"/>
      <c r="AE108" s="41"/>
      <c r="AF108" s="41"/>
      <c r="AG108" s="33"/>
      <c r="AH108" s="33"/>
      <c r="AI108" s="33"/>
    </row>
    <row r="109" spans="1:35" s="32" customFormat="1" x14ac:dyDescent="0.35">
      <c r="A109" s="31" t="s">
        <v>485</v>
      </c>
      <c r="B109" s="22"/>
      <c r="C109" s="18" t="s">
        <v>37</v>
      </c>
      <c r="D109" s="18" t="s">
        <v>37</v>
      </c>
      <c r="E109" s="18" t="s">
        <v>37</v>
      </c>
      <c r="F109" s="18" t="s">
        <v>37</v>
      </c>
      <c r="G109" s="18" t="s">
        <v>37</v>
      </c>
      <c r="H109" s="18"/>
      <c r="I109" s="18" t="s">
        <v>37</v>
      </c>
      <c r="J109" s="18" t="s">
        <v>37</v>
      </c>
      <c r="K109" s="18"/>
      <c r="L109" s="18" t="s">
        <v>37</v>
      </c>
      <c r="M109" s="18" t="s">
        <v>37</v>
      </c>
      <c r="N109" s="18" t="s">
        <v>37</v>
      </c>
      <c r="O109" s="18"/>
      <c r="P109" s="18" t="s">
        <v>37</v>
      </c>
      <c r="Q109" s="18" t="s">
        <v>37</v>
      </c>
      <c r="R109" s="18" t="s">
        <v>37</v>
      </c>
      <c r="S109" s="18"/>
      <c r="T109" s="18" t="s">
        <v>37</v>
      </c>
      <c r="U109" s="18" t="s">
        <v>37</v>
      </c>
      <c r="V109" s="18" t="s">
        <v>37</v>
      </c>
      <c r="W109" s="18" t="s">
        <v>37</v>
      </c>
      <c r="X109" s="18" t="s">
        <v>37</v>
      </c>
      <c r="Y109" s="18" t="s">
        <v>37</v>
      </c>
      <c r="Z109" s="18" t="s">
        <v>37</v>
      </c>
      <c r="AA109" s="18" t="s">
        <v>37</v>
      </c>
      <c r="AB109" s="18" t="s">
        <v>37</v>
      </c>
      <c r="AC109" s="18" t="s">
        <v>37</v>
      </c>
      <c r="AD109" s="18" t="s">
        <v>37</v>
      </c>
      <c r="AE109" s="18" t="s">
        <v>37</v>
      </c>
      <c r="AF109" s="18" t="s">
        <v>37</v>
      </c>
      <c r="AG109" s="33"/>
      <c r="AH109" s="33"/>
      <c r="AI109" s="33"/>
    </row>
    <row r="110" spans="1:35" s="32" customFormat="1" x14ac:dyDescent="0.35">
      <c r="A110" s="20" t="s">
        <v>98</v>
      </c>
      <c r="B110" s="22" t="s">
        <v>99</v>
      </c>
      <c r="C110" s="39"/>
      <c r="D110" s="38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33"/>
      <c r="AH110" s="33"/>
      <c r="AI110" s="33"/>
    </row>
    <row r="111" spans="1:35" s="32" customFormat="1" x14ac:dyDescent="0.35">
      <c r="A111" s="20" t="s">
        <v>100</v>
      </c>
      <c r="B111" s="22" t="s">
        <v>101</v>
      </c>
      <c r="C111" s="39"/>
      <c r="D111" s="38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33"/>
      <c r="AH111" s="33"/>
      <c r="AI111" s="33"/>
    </row>
    <row r="112" spans="1:35" s="32" customFormat="1" x14ac:dyDescent="0.35">
      <c r="A112" s="20" t="s">
        <v>102</v>
      </c>
      <c r="B112" s="22" t="s">
        <v>103</v>
      </c>
      <c r="C112" s="39"/>
      <c r="D112" s="38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33"/>
      <c r="AH112" s="33"/>
      <c r="AI112" s="33"/>
    </row>
    <row r="113" spans="1:35" s="32" customFormat="1" x14ac:dyDescent="0.35">
      <c r="A113" s="20" t="s">
        <v>316</v>
      </c>
      <c r="B113" s="22" t="s">
        <v>104</v>
      </c>
      <c r="C113" s="39"/>
      <c r="D113" s="38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33"/>
      <c r="AH113" s="33"/>
      <c r="AI113" s="33"/>
    </row>
    <row r="114" spans="1:35" s="32" customFormat="1" x14ac:dyDescent="0.35">
      <c r="A114" s="20" t="s">
        <v>381</v>
      </c>
      <c r="B114" s="22" t="s">
        <v>105</v>
      </c>
      <c r="C114" s="38"/>
      <c r="D114" s="39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33"/>
      <c r="AH114" s="33"/>
      <c r="AI114" s="33"/>
    </row>
    <row r="115" spans="1:35" s="32" customFormat="1" x14ac:dyDescent="0.35">
      <c r="A115" s="20" t="s">
        <v>106</v>
      </c>
      <c r="B115" s="22" t="s">
        <v>107</v>
      </c>
      <c r="C115" s="38"/>
      <c r="D115" s="39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33"/>
      <c r="AH115" s="33"/>
      <c r="AI115" s="33"/>
    </row>
    <row r="116" spans="1:35" s="32" customFormat="1" x14ac:dyDescent="0.35">
      <c r="A116" s="20" t="s">
        <v>110</v>
      </c>
      <c r="B116" s="22" t="s">
        <v>111</v>
      </c>
      <c r="C116" s="39"/>
      <c r="D116" s="38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33"/>
      <c r="AH116" s="33"/>
      <c r="AI116" s="33"/>
    </row>
    <row r="117" spans="1:35" s="32" customFormat="1" ht="12.75" customHeight="1" x14ac:dyDescent="0.35">
      <c r="B117" s="32" t="s">
        <v>315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</row>
    <row r="118" spans="1:35" s="32" customFormat="1" ht="12.75" customHeight="1" x14ac:dyDescent="0.35">
      <c r="B118" s="32" t="s">
        <v>315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</row>
    <row r="119" spans="1:35" s="32" customFormat="1" ht="12.75" customHeight="1" x14ac:dyDescent="0.35">
      <c r="A119" s="109" t="s">
        <v>395</v>
      </c>
      <c r="B119" s="32" t="s">
        <v>315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</row>
    <row r="120" spans="1:35" s="32" customFormat="1" ht="12.75" customHeight="1" x14ac:dyDescent="0.35">
      <c r="A120" s="8" t="str">
        <f>A5&amp;" : plan year 1"</f>
        <v>Non-life income, expenditure and business model analysis : plan year 1</v>
      </c>
      <c r="B120" s="32" t="s">
        <v>315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</row>
    <row r="121" spans="1:35" s="32" customFormat="1" ht="15" customHeight="1" x14ac:dyDescent="0.35">
      <c r="C121" s="130" t="s">
        <v>0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2"/>
      <c r="AG121" s="33"/>
      <c r="AH121" s="33"/>
      <c r="AI121" s="33"/>
    </row>
    <row r="122" spans="1:35" s="32" customFormat="1" ht="15" customHeight="1" x14ac:dyDescent="0.35">
      <c r="C122" s="138"/>
      <c r="D122" s="130" t="s">
        <v>1</v>
      </c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1"/>
      <c r="AC122" s="131"/>
      <c r="AD122" s="132"/>
      <c r="AE122" s="146" t="s">
        <v>9</v>
      </c>
      <c r="AF122" s="146" t="s">
        <v>2</v>
      </c>
      <c r="AG122" s="33"/>
      <c r="AH122" s="33"/>
      <c r="AI122" s="33"/>
    </row>
    <row r="123" spans="1:35" s="32" customFormat="1" ht="15" customHeight="1" x14ac:dyDescent="0.35">
      <c r="C123" s="138"/>
      <c r="D123" s="138"/>
      <c r="E123" s="116" t="s">
        <v>3</v>
      </c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8"/>
      <c r="AA123" s="121" t="s">
        <v>4</v>
      </c>
      <c r="AB123" s="122"/>
      <c r="AC123" s="122"/>
      <c r="AD123" s="123"/>
      <c r="AE123" s="138"/>
      <c r="AF123" s="138"/>
      <c r="AG123" s="33"/>
      <c r="AH123" s="33"/>
      <c r="AI123" s="33"/>
    </row>
    <row r="124" spans="1:35" s="32" customFormat="1" ht="14.4" customHeight="1" x14ac:dyDescent="0.35">
      <c r="C124" s="138"/>
      <c r="D124" s="138"/>
      <c r="E124" s="136" t="s">
        <v>402</v>
      </c>
      <c r="F124" s="125" t="s">
        <v>403</v>
      </c>
      <c r="G124" s="125" t="s">
        <v>404</v>
      </c>
      <c r="H124" s="140" t="s">
        <v>416</v>
      </c>
      <c r="I124" s="141"/>
      <c r="J124" s="142"/>
      <c r="K124" s="140" t="s">
        <v>414</v>
      </c>
      <c r="L124" s="141"/>
      <c r="M124" s="142"/>
      <c r="N124" s="125" t="s">
        <v>405</v>
      </c>
      <c r="O124" s="140" t="s">
        <v>417</v>
      </c>
      <c r="P124" s="141"/>
      <c r="Q124" s="142"/>
      <c r="R124" s="133" t="s">
        <v>413</v>
      </c>
      <c r="S124" s="134"/>
      <c r="T124" s="134"/>
      <c r="U124" s="134"/>
      <c r="V124" s="135"/>
      <c r="W124" s="144" t="s">
        <v>406</v>
      </c>
      <c r="X124" s="125" t="s">
        <v>407</v>
      </c>
      <c r="Y124" s="125" t="s">
        <v>408</v>
      </c>
      <c r="Z124" s="125" t="s">
        <v>409</v>
      </c>
      <c r="AA124" s="125" t="s">
        <v>5</v>
      </c>
      <c r="AB124" s="125" t="s">
        <v>6</v>
      </c>
      <c r="AC124" s="125" t="s">
        <v>7</v>
      </c>
      <c r="AD124" s="147" t="s">
        <v>8</v>
      </c>
      <c r="AE124" s="138"/>
      <c r="AF124" s="138"/>
      <c r="AG124" s="33"/>
      <c r="AH124" s="33"/>
      <c r="AI124" s="33"/>
    </row>
    <row r="125" spans="1:35" s="32" customFormat="1" ht="70" customHeight="1" x14ac:dyDescent="0.35">
      <c r="C125" s="143"/>
      <c r="D125" s="139"/>
      <c r="E125" s="137"/>
      <c r="F125" s="126"/>
      <c r="G125" s="126"/>
      <c r="H125" s="73" t="s">
        <v>411</v>
      </c>
      <c r="I125" s="71" t="s">
        <v>425</v>
      </c>
      <c r="J125" s="71" t="s">
        <v>426</v>
      </c>
      <c r="K125" s="73" t="s">
        <v>411</v>
      </c>
      <c r="L125" s="71" t="s">
        <v>427</v>
      </c>
      <c r="M125" s="71" t="s">
        <v>428</v>
      </c>
      <c r="N125" s="126"/>
      <c r="O125" s="71" t="s">
        <v>411</v>
      </c>
      <c r="P125" s="71" t="s">
        <v>429</v>
      </c>
      <c r="Q125" s="71" t="s">
        <v>430</v>
      </c>
      <c r="R125" s="69" t="s">
        <v>411</v>
      </c>
      <c r="S125" s="75" t="s">
        <v>421</v>
      </c>
      <c r="T125" s="71" t="s">
        <v>422</v>
      </c>
      <c r="U125" s="71" t="s">
        <v>423</v>
      </c>
      <c r="V125" s="71" t="s">
        <v>424</v>
      </c>
      <c r="W125" s="145"/>
      <c r="X125" s="126"/>
      <c r="Y125" s="126"/>
      <c r="Z125" s="126"/>
      <c r="AA125" s="126"/>
      <c r="AB125" s="126"/>
      <c r="AC125" s="126"/>
      <c r="AD125" s="148"/>
      <c r="AE125" s="143"/>
      <c r="AF125" s="143"/>
      <c r="AG125" s="33"/>
      <c r="AH125" s="33"/>
      <c r="AI125" s="33"/>
    </row>
    <row r="126" spans="1:35" s="32" customFormat="1" x14ac:dyDescent="0.35">
      <c r="C126" s="34" t="s">
        <v>131</v>
      </c>
      <c r="D126" s="35" t="s">
        <v>132</v>
      </c>
      <c r="E126" s="35" t="s">
        <v>133</v>
      </c>
      <c r="F126" s="35" t="s">
        <v>134</v>
      </c>
      <c r="G126" s="35" t="s">
        <v>135</v>
      </c>
      <c r="H126" s="72" t="s">
        <v>455</v>
      </c>
      <c r="I126" s="35" t="s">
        <v>136</v>
      </c>
      <c r="J126" s="35" t="s">
        <v>137</v>
      </c>
      <c r="K126" s="72" t="s">
        <v>456</v>
      </c>
      <c r="L126" s="35" t="s">
        <v>138</v>
      </c>
      <c r="M126" s="35" t="s">
        <v>139</v>
      </c>
      <c r="N126" s="35" t="s">
        <v>140</v>
      </c>
      <c r="O126" s="72" t="s">
        <v>457</v>
      </c>
      <c r="P126" s="35" t="s">
        <v>141</v>
      </c>
      <c r="Q126" s="67" t="s">
        <v>142</v>
      </c>
      <c r="R126" s="68" t="s">
        <v>458</v>
      </c>
      <c r="S126" s="37" t="s">
        <v>143</v>
      </c>
      <c r="T126" s="35" t="s">
        <v>144</v>
      </c>
      <c r="U126" s="35" t="s">
        <v>145</v>
      </c>
      <c r="V126" s="35" t="s">
        <v>146</v>
      </c>
      <c r="W126" s="35" t="s">
        <v>147</v>
      </c>
      <c r="X126" s="35" t="s">
        <v>148</v>
      </c>
      <c r="Y126" s="35" t="s">
        <v>149</v>
      </c>
      <c r="Z126" s="36" t="s">
        <v>150</v>
      </c>
      <c r="AA126" s="37" t="s">
        <v>151</v>
      </c>
      <c r="AB126" s="35" t="s">
        <v>152</v>
      </c>
      <c r="AC126" s="36" t="s">
        <v>153</v>
      </c>
      <c r="AD126" s="22" t="s">
        <v>154</v>
      </c>
      <c r="AE126" s="34" t="s">
        <v>303</v>
      </c>
      <c r="AF126" s="34" t="s">
        <v>304</v>
      </c>
      <c r="AG126" s="33"/>
      <c r="AH126" s="33"/>
      <c r="AI126" s="33"/>
    </row>
    <row r="127" spans="1:35" s="32" customFormat="1" x14ac:dyDescent="0.35">
      <c r="A127" s="31" t="s">
        <v>36</v>
      </c>
      <c r="B127" s="22"/>
      <c r="C127" s="18" t="s">
        <v>37</v>
      </c>
      <c r="D127" s="18" t="s">
        <v>37</v>
      </c>
      <c r="E127" s="18" t="s">
        <v>37</v>
      </c>
      <c r="F127" s="18" t="s">
        <v>37</v>
      </c>
      <c r="G127" s="18" t="s">
        <v>37</v>
      </c>
      <c r="H127" s="18"/>
      <c r="I127" s="18" t="s">
        <v>37</v>
      </c>
      <c r="J127" s="18" t="s">
        <v>37</v>
      </c>
      <c r="K127" s="18"/>
      <c r="L127" s="18" t="s">
        <v>37</v>
      </c>
      <c r="M127" s="18" t="s">
        <v>37</v>
      </c>
      <c r="N127" s="18" t="s">
        <v>37</v>
      </c>
      <c r="O127" s="18"/>
      <c r="P127" s="18" t="s">
        <v>37</v>
      </c>
      <c r="Q127" s="18" t="s">
        <v>37</v>
      </c>
      <c r="R127" s="18" t="s">
        <v>37</v>
      </c>
      <c r="S127" s="18"/>
      <c r="T127" s="18" t="s">
        <v>37</v>
      </c>
      <c r="U127" s="18" t="s">
        <v>37</v>
      </c>
      <c r="V127" s="18" t="s">
        <v>37</v>
      </c>
      <c r="W127" s="18" t="s">
        <v>37</v>
      </c>
      <c r="X127" s="18" t="s">
        <v>37</v>
      </c>
      <c r="Y127" s="18" t="s">
        <v>37</v>
      </c>
      <c r="Z127" s="18" t="s">
        <v>37</v>
      </c>
      <c r="AA127" s="18" t="s">
        <v>37</v>
      </c>
      <c r="AB127" s="18" t="s">
        <v>37</v>
      </c>
      <c r="AC127" s="18" t="s">
        <v>37</v>
      </c>
      <c r="AD127" s="18" t="s">
        <v>37</v>
      </c>
      <c r="AE127" s="18" t="s">
        <v>37</v>
      </c>
      <c r="AF127" s="18" t="s">
        <v>37</v>
      </c>
      <c r="AG127" s="33"/>
      <c r="AH127" s="33"/>
      <c r="AI127" s="33"/>
    </row>
    <row r="128" spans="1:35" s="32" customFormat="1" ht="12.75" customHeight="1" x14ac:dyDescent="0.35">
      <c r="A128" s="23" t="s">
        <v>331</v>
      </c>
      <c r="B128" s="22"/>
      <c r="C128" s="18" t="s">
        <v>37</v>
      </c>
      <c r="D128" s="18" t="s">
        <v>37</v>
      </c>
      <c r="E128" s="18" t="s">
        <v>37</v>
      </c>
      <c r="F128" s="18" t="s">
        <v>37</v>
      </c>
      <c r="G128" s="18" t="s">
        <v>37</v>
      </c>
      <c r="H128" s="18"/>
      <c r="I128" s="18" t="s">
        <v>37</v>
      </c>
      <c r="J128" s="18" t="s">
        <v>37</v>
      </c>
      <c r="K128" s="18"/>
      <c r="L128" s="18" t="s">
        <v>37</v>
      </c>
      <c r="M128" s="18" t="s">
        <v>37</v>
      </c>
      <c r="N128" s="18" t="s">
        <v>37</v>
      </c>
      <c r="O128" s="18"/>
      <c r="P128" s="18" t="s">
        <v>37</v>
      </c>
      <c r="Q128" s="18" t="s">
        <v>37</v>
      </c>
      <c r="R128" s="18" t="s">
        <v>37</v>
      </c>
      <c r="S128" s="18"/>
      <c r="T128" s="18" t="s">
        <v>37</v>
      </c>
      <c r="U128" s="18" t="s">
        <v>37</v>
      </c>
      <c r="V128" s="18" t="s">
        <v>37</v>
      </c>
      <c r="W128" s="18" t="s">
        <v>37</v>
      </c>
      <c r="X128" s="18" t="s">
        <v>37</v>
      </c>
      <c r="Y128" s="18" t="s">
        <v>37</v>
      </c>
      <c r="Z128" s="18" t="s">
        <v>37</v>
      </c>
      <c r="AA128" s="18" t="s">
        <v>37</v>
      </c>
      <c r="AB128" s="18" t="s">
        <v>37</v>
      </c>
      <c r="AC128" s="18" t="s">
        <v>37</v>
      </c>
      <c r="AD128" s="18" t="s">
        <v>37</v>
      </c>
      <c r="AE128" s="18" t="s">
        <v>37</v>
      </c>
      <c r="AF128" s="18" t="s">
        <v>37</v>
      </c>
      <c r="AG128" s="33"/>
      <c r="AH128" s="33"/>
      <c r="AI128" s="33"/>
    </row>
    <row r="129" spans="1:35" s="32" customFormat="1" x14ac:dyDescent="0.35">
      <c r="A129" s="20" t="str">
        <f>INDEX(A$18:A$117,MATCH(B129,B$18:B$117,0))</f>
        <v>Gross written premiums</v>
      </c>
      <c r="B129" s="22" t="s">
        <v>38</v>
      </c>
      <c r="C129" s="38"/>
      <c r="D129" s="39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70"/>
      <c r="AF129" s="70"/>
      <c r="AG129" s="33"/>
      <c r="AH129" s="33"/>
      <c r="AI129" s="33"/>
    </row>
    <row r="130" spans="1:35" s="32" customFormat="1" x14ac:dyDescent="0.35">
      <c r="A130" s="13" t="str">
        <f>INDEX(A$18:A$117,MATCH(B130,B$18:B$117,0))</f>
        <v xml:space="preserve">  Gross written premiums - insurance (direct)</v>
      </c>
      <c r="B130" s="22" t="s">
        <v>39</v>
      </c>
      <c r="C130" s="38"/>
      <c r="D130" s="39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1"/>
      <c r="AB130" s="41"/>
      <c r="AC130" s="41"/>
      <c r="AD130" s="41"/>
      <c r="AE130" s="70"/>
      <c r="AF130" s="41"/>
      <c r="AG130" s="33"/>
      <c r="AH130" s="33"/>
      <c r="AI130" s="33"/>
    </row>
    <row r="131" spans="1:35" s="32" customFormat="1" x14ac:dyDescent="0.35">
      <c r="A131" s="14" t="str">
        <f>INDEX(A$18:A$117,MATCH(B131,B$18:B$117,0))</f>
        <v xml:space="preserve">  Gross written premiums - insurance (direct) - new business</v>
      </c>
      <c r="B131" s="22" t="s">
        <v>40</v>
      </c>
      <c r="C131" s="38"/>
      <c r="D131" s="39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1"/>
      <c r="AB131" s="41"/>
      <c r="AC131" s="41"/>
      <c r="AD131" s="41"/>
      <c r="AE131" s="70"/>
      <c r="AF131" s="41"/>
      <c r="AG131" s="33"/>
      <c r="AH131" s="33"/>
      <c r="AI131" s="33"/>
    </row>
    <row r="132" spans="1:35" s="32" customFormat="1" x14ac:dyDescent="0.35">
      <c r="A132" s="20" t="s">
        <v>352</v>
      </c>
      <c r="B132" s="22" t="s">
        <v>41</v>
      </c>
      <c r="C132" s="38"/>
      <c r="D132" s="39"/>
      <c r="E132" s="40"/>
      <c r="F132" s="40"/>
      <c r="G132" s="40"/>
      <c r="H132" s="40"/>
      <c r="I132" s="74"/>
      <c r="J132" s="74"/>
      <c r="K132" s="40"/>
      <c r="L132" s="74"/>
      <c r="M132" s="74"/>
      <c r="N132" s="40"/>
      <c r="O132" s="40"/>
      <c r="P132" s="74"/>
      <c r="Q132" s="74"/>
      <c r="R132" s="40"/>
      <c r="S132" s="74"/>
      <c r="T132" s="74"/>
      <c r="U132" s="74"/>
      <c r="V132" s="74"/>
      <c r="W132" s="40"/>
      <c r="X132" s="40"/>
      <c r="Y132" s="40"/>
      <c r="Z132" s="40"/>
      <c r="AA132" s="40"/>
      <c r="AB132" s="40"/>
      <c r="AC132" s="40"/>
      <c r="AD132" s="40"/>
      <c r="AE132" s="41"/>
      <c r="AF132" s="40"/>
      <c r="AG132" s="33"/>
      <c r="AH132" s="33"/>
      <c r="AI132" s="33"/>
    </row>
    <row r="133" spans="1:35" s="32" customFormat="1" x14ac:dyDescent="0.35">
      <c r="A133" s="20" t="str">
        <f>INDEX(A$18:A$117,MATCH(B133,B$18:B$117,0))</f>
        <v>Net written premiums</v>
      </c>
      <c r="B133" s="22" t="s">
        <v>45</v>
      </c>
      <c r="C133" s="38"/>
      <c r="D133" s="39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1"/>
      <c r="AF133" s="41"/>
      <c r="AG133" s="33"/>
      <c r="AH133" s="33"/>
      <c r="AI133" s="33"/>
    </row>
    <row r="134" spans="1:35" s="32" customFormat="1" ht="12.75" customHeight="1" x14ac:dyDescent="0.35">
      <c r="A134" s="23" t="s">
        <v>332</v>
      </c>
      <c r="B134" s="22"/>
      <c r="C134" s="18" t="s">
        <v>37</v>
      </c>
      <c r="D134" s="18" t="s">
        <v>37</v>
      </c>
      <c r="E134" s="18" t="s">
        <v>37</v>
      </c>
      <c r="F134" s="18" t="s">
        <v>37</v>
      </c>
      <c r="G134" s="18" t="s">
        <v>37</v>
      </c>
      <c r="H134" s="18"/>
      <c r="I134" s="18" t="s">
        <v>37</v>
      </c>
      <c r="J134" s="18" t="s">
        <v>37</v>
      </c>
      <c r="K134" s="18"/>
      <c r="L134" s="18" t="s">
        <v>37</v>
      </c>
      <c r="M134" s="18" t="s">
        <v>37</v>
      </c>
      <c r="N134" s="18" t="s">
        <v>37</v>
      </c>
      <c r="O134" s="18"/>
      <c r="P134" s="18" t="s">
        <v>37</v>
      </c>
      <c r="Q134" s="18" t="s">
        <v>37</v>
      </c>
      <c r="R134" s="18" t="s">
        <v>37</v>
      </c>
      <c r="S134" s="18"/>
      <c r="T134" s="18" t="s">
        <v>37</v>
      </c>
      <c r="U134" s="18" t="s">
        <v>37</v>
      </c>
      <c r="V134" s="18" t="s">
        <v>37</v>
      </c>
      <c r="W134" s="18" t="s">
        <v>37</v>
      </c>
      <c r="X134" s="18" t="s">
        <v>37</v>
      </c>
      <c r="Y134" s="18" t="s">
        <v>37</v>
      </c>
      <c r="Z134" s="18" t="s">
        <v>37</v>
      </c>
      <c r="AA134" s="18" t="s">
        <v>37</v>
      </c>
      <c r="AB134" s="18" t="s">
        <v>37</v>
      </c>
      <c r="AC134" s="18" t="s">
        <v>37</v>
      </c>
      <c r="AD134" s="18" t="s">
        <v>37</v>
      </c>
      <c r="AE134" s="18" t="s">
        <v>37</v>
      </c>
      <c r="AF134" s="18" t="s">
        <v>37</v>
      </c>
      <c r="AG134" s="33"/>
      <c r="AH134" s="33"/>
      <c r="AI134" s="33"/>
    </row>
    <row r="135" spans="1:35" s="32" customFormat="1" x14ac:dyDescent="0.35">
      <c r="A135" s="20" t="str">
        <f>INDEX(A$18:A$117,MATCH(B135,B$18:B$117,0))</f>
        <v>Gross earned premiums</v>
      </c>
      <c r="B135" s="22" t="s">
        <v>46</v>
      </c>
      <c r="C135" s="38"/>
      <c r="D135" s="39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1"/>
      <c r="AF135" s="41"/>
      <c r="AG135" s="33"/>
      <c r="AH135" s="33"/>
      <c r="AI135" s="33"/>
    </row>
    <row r="136" spans="1:35" s="32" customFormat="1" x14ac:dyDescent="0.35">
      <c r="A136" s="76" t="s">
        <v>453</v>
      </c>
      <c r="B136" s="77" t="s">
        <v>431</v>
      </c>
      <c r="C136" s="38"/>
      <c r="D136" s="39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81"/>
      <c r="AB136" s="81"/>
      <c r="AC136" s="81"/>
      <c r="AD136" s="81"/>
      <c r="AE136" s="65"/>
      <c r="AF136" s="41"/>
      <c r="AG136" s="33"/>
      <c r="AH136" s="33"/>
      <c r="AI136" s="33"/>
    </row>
    <row r="137" spans="1:35" s="32" customFormat="1" x14ac:dyDescent="0.35">
      <c r="A137" s="76" t="s">
        <v>454</v>
      </c>
      <c r="B137" s="77" t="s">
        <v>432</v>
      </c>
      <c r="C137" s="38"/>
      <c r="D137" s="39"/>
      <c r="E137" s="40"/>
      <c r="F137" s="40"/>
      <c r="G137" s="40"/>
      <c r="H137" s="40"/>
      <c r="I137" s="81"/>
      <c r="J137" s="81"/>
      <c r="K137" s="40"/>
      <c r="L137" s="81"/>
      <c r="M137" s="81"/>
      <c r="N137" s="40"/>
      <c r="O137" s="40"/>
      <c r="P137" s="81"/>
      <c r="Q137" s="81"/>
      <c r="R137" s="40"/>
      <c r="S137" s="81"/>
      <c r="T137" s="81"/>
      <c r="U137" s="81"/>
      <c r="V137" s="81"/>
      <c r="W137" s="40"/>
      <c r="X137" s="40"/>
      <c r="Y137" s="40"/>
      <c r="Z137" s="40"/>
      <c r="AA137" s="40"/>
      <c r="AB137" s="40"/>
      <c r="AC137" s="40"/>
      <c r="AD137" s="40"/>
      <c r="AE137" s="65"/>
      <c r="AF137" s="65"/>
      <c r="AG137" s="33"/>
      <c r="AH137" s="33"/>
      <c r="AI137" s="33"/>
    </row>
    <row r="138" spans="1:35" s="32" customFormat="1" x14ac:dyDescent="0.35">
      <c r="A138" s="92" t="s">
        <v>47</v>
      </c>
      <c r="B138" s="77" t="s">
        <v>48</v>
      </c>
      <c r="C138" s="38"/>
      <c r="D138" s="39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65"/>
      <c r="AF138" s="65"/>
      <c r="AG138" s="33"/>
      <c r="AH138" s="33"/>
      <c r="AI138" s="33"/>
    </row>
    <row r="139" spans="1:35" s="32" customFormat="1" x14ac:dyDescent="0.35">
      <c r="A139" s="76" t="s">
        <v>340</v>
      </c>
      <c r="B139" s="77" t="s">
        <v>49</v>
      </c>
      <c r="C139" s="38"/>
      <c r="D139" s="39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65"/>
      <c r="AF139" s="65"/>
      <c r="AG139" s="33"/>
      <c r="AH139" s="33"/>
      <c r="AI139" s="33"/>
    </row>
    <row r="140" spans="1:35" s="32" customFormat="1" x14ac:dyDescent="0.35">
      <c r="A140" s="20" t="str">
        <f>INDEX(A$18:A$117,MATCH(B140,B$18:B$117,0))</f>
        <v>Net earned premiums</v>
      </c>
      <c r="B140" s="22" t="s">
        <v>50</v>
      </c>
      <c r="C140" s="38"/>
      <c r="D140" s="39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1"/>
      <c r="AF140" s="41"/>
      <c r="AG140" s="33"/>
      <c r="AH140" s="33"/>
      <c r="AI140" s="33"/>
    </row>
    <row r="141" spans="1:35" s="32" customFormat="1" x14ac:dyDescent="0.35">
      <c r="A141" s="13" t="str">
        <f>INDEX(A$18:A$117,MATCH(B141,B$18:B$117,0))</f>
        <v>Net earned premiums from business transfers-in</v>
      </c>
      <c r="B141" s="22" t="s">
        <v>51</v>
      </c>
      <c r="C141" s="39"/>
      <c r="D141" s="39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33"/>
      <c r="AH141" s="33"/>
      <c r="AI141" s="33"/>
    </row>
    <row r="142" spans="1:35" s="32" customFormat="1" ht="12.75" customHeight="1" x14ac:dyDescent="0.35">
      <c r="A142" s="23" t="s">
        <v>333</v>
      </c>
      <c r="B142" s="22"/>
      <c r="C142" s="18" t="s">
        <v>37</v>
      </c>
      <c r="D142" s="18" t="s">
        <v>37</v>
      </c>
      <c r="E142" s="18" t="s">
        <v>37</v>
      </c>
      <c r="F142" s="18" t="s">
        <v>37</v>
      </c>
      <c r="G142" s="18" t="s">
        <v>37</v>
      </c>
      <c r="H142" s="18"/>
      <c r="I142" s="18" t="s">
        <v>37</v>
      </c>
      <c r="J142" s="18" t="s">
        <v>37</v>
      </c>
      <c r="K142" s="18"/>
      <c r="L142" s="18" t="s">
        <v>37</v>
      </c>
      <c r="M142" s="18" t="s">
        <v>37</v>
      </c>
      <c r="N142" s="18" t="s">
        <v>37</v>
      </c>
      <c r="O142" s="18"/>
      <c r="P142" s="18" t="s">
        <v>37</v>
      </c>
      <c r="Q142" s="18" t="s">
        <v>37</v>
      </c>
      <c r="R142" s="18" t="s">
        <v>37</v>
      </c>
      <c r="S142" s="18"/>
      <c r="T142" s="18" t="s">
        <v>37</v>
      </c>
      <c r="U142" s="18" t="s">
        <v>37</v>
      </c>
      <c r="V142" s="18" t="s">
        <v>37</v>
      </c>
      <c r="W142" s="18" t="s">
        <v>37</v>
      </c>
      <c r="X142" s="18" t="s">
        <v>37</v>
      </c>
      <c r="Y142" s="18" t="s">
        <v>37</v>
      </c>
      <c r="Z142" s="18" t="s">
        <v>37</v>
      </c>
      <c r="AA142" s="18" t="s">
        <v>37</v>
      </c>
      <c r="AB142" s="18" t="s">
        <v>37</v>
      </c>
      <c r="AC142" s="18" t="s">
        <v>37</v>
      </c>
      <c r="AD142" s="18" t="s">
        <v>37</v>
      </c>
      <c r="AE142" s="18" t="s">
        <v>37</v>
      </c>
      <c r="AF142" s="18" t="s">
        <v>37</v>
      </c>
      <c r="AG142" s="33"/>
      <c r="AH142" s="33"/>
      <c r="AI142" s="33"/>
    </row>
    <row r="143" spans="1:35" s="32" customFormat="1" x14ac:dyDescent="0.35">
      <c r="A143" s="20" t="str">
        <f>INDEX(A$18:A$117,MATCH(B143,B$18:B$117,0))</f>
        <v>Investment income and investment gains / (losses)</v>
      </c>
      <c r="B143" s="22" t="s">
        <v>56</v>
      </c>
      <c r="C143" s="39"/>
      <c r="D143" s="38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33"/>
      <c r="AH143" s="33"/>
      <c r="AI143" s="33"/>
    </row>
    <row r="144" spans="1:35" s="32" customFormat="1" x14ac:dyDescent="0.35">
      <c r="A144" s="20" t="str">
        <f>INDEX(A$18:A$117,MATCH(B144,B$18:B$117,0))</f>
        <v>Other income</v>
      </c>
      <c r="B144" s="22" t="s">
        <v>57</v>
      </c>
      <c r="C144" s="39"/>
      <c r="D144" s="38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33"/>
      <c r="AH144" s="33"/>
      <c r="AI144" s="33"/>
    </row>
    <row r="145" spans="1:35" s="32" customFormat="1" x14ac:dyDescent="0.35">
      <c r="A145" s="25" t="str">
        <f>INDEX(A$18:A$117,MATCH(B145,B$18:B$117,0))</f>
        <v>Total income</v>
      </c>
      <c r="B145" s="22" t="s">
        <v>58</v>
      </c>
      <c r="C145" s="39"/>
      <c r="D145" s="38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33"/>
      <c r="AH145" s="33"/>
      <c r="AI145" s="33"/>
    </row>
    <row r="146" spans="1:35" s="32" customFormat="1" x14ac:dyDescent="0.35">
      <c r="A146" s="30" t="s">
        <v>59</v>
      </c>
      <c r="B146" s="22"/>
      <c r="C146" s="18" t="s">
        <v>37</v>
      </c>
      <c r="D146" s="18" t="s">
        <v>37</v>
      </c>
      <c r="E146" s="18" t="s">
        <v>37</v>
      </c>
      <c r="F146" s="18" t="s">
        <v>37</v>
      </c>
      <c r="G146" s="18" t="s">
        <v>37</v>
      </c>
      <c r="H146" s="18"/>
      <c r="I146" s="18" t="s">
        <v>37</v>
      </c>
      <c r="J146" s="18" t="s">
        <v>37</v>
      </c>
      <c r="K146" s="18"/>
      <c r="L146" s="18" t="s">
        <v>37</v>
      </c>
      <c r="M146" s="18" t="s">
        <v>37</v>
      </c>
      <c r="N146" s="18" t="s">
        <v>37</v>
      </c>
      <c r="O146" s="18"/>
      <c r="P146" s="18" t="s">
        <v>37</v>
      </c>
      <c r="Q146" s="18" t="s">
        <v>37</v>
      </c>
      <c r="R146" s="18" t="s">
        <v>37</v>
      </c>
      <c r="S146" s="18"/>
      <c r="T146" s="18" t="s">
        <v>37</v>
      </c>
      <c r="U146" s="18" t="s">
        <v>37</v>
      </c>
      <c r="V146" s="18" t="s">
        <v>37</v>
      </c>
      <c r="W146" s="18" t="s">
        <v>37</v>
      </c>
      <c r="X146" s="18" t="s">
        <v>37</v>
      </c>
      <c r="Y146" s="18" t="s">
        <v>37</v>
      </c>
      <c r="Z146" s="18" t="s">
        <v>37</v>
      </c>
      <c r="AA146" s="18" t="s">
        <v>37</v>
      </c>
      <c r="AB146" s="18" t="s">
        <v>37</v>
      </c>
      <c r="AC146" s="18" t="s">
        <v>37</v>
      </c>
      <c r="AD146" s="18" t="s">
        <v>37</v>
      </c>
      <c r="AE146" s="18" t="s">
        <v>37</v>
      </c>
      <c r="AF146" s="18" t="s">
        <v>37</v>
      </c>
      <c r="AG146" s="33"/>
      <c r="AH146" s="33"/>
      <c r="AI146" s="33"/>
    </row>
    <row r="147" spans="1:35" s="32" customFormat="1" ht="12.75" customHeight="1" x14ac:dyDescent="0.35">
      <c r="A147" s="23" t="s">
        <v>334</v>
      </c>
      <c r="B147" s="22"/>
      <c r="C147" s="18" t="s">
        <v>37</v>
      </c>
      <c r="D147" s="18" t="s">
        <v>37</v>
      </c>
      <c r="E147" s="18" t="s">
        <v>37</v>
      </c>
      <c r="F147" s="18" t="s">
        <v>37</v>
      </c>
      <c r="G147" s="18" t="s">
        <v>37</v>
      </c>
      <c r="H147" s="18"/>
      <c r="I147" s="18" t="s">
        <v>37</v>
      </c>
      <c r="J147" s="18" t="s">
        <v>37</v>
      </c>
      <c r="K147" s="18"/>
      <c r="L147" s="18" t="s">
        <v>37</v>
      </c>
      <c r="M147" s="18" t="s">
        <v>37</v>
      </c>
      <c r="N147" s="18" t="s">
        <v>37</v>
      </c>
      <c r="O147" s="18"/>
      <c r="P147" s="18" t="s">
        <v>37</v>
      </c>
      <c r="Q147" s="18" t="s">
        <v>37</v>
      </c>
      <c r="R147" s="18" t="s">
        <v>37</v>
      </c>
      <c r="S147" s="18"/>
      <c r="T147" s="18" t="s">
        <v>37</v>
      </c>
      <c r="U147" s="18" t="s">
        <v>37</v>
      </c>
      <c r="V147" s="18" t="s">
        <v>37</v>
      </c>
      <c r="W147" s="18" t="s">
        <v>37</v>
      </c>
      <c r="X147" s="18" t="s">
        <v>37</v>
      </c>
      <c r="Y147" s="18" t="s">
        <v>37</v>
      </c>
      <c r="Z147" s="18" t="s">
        <v>37</v>
      </c>
      <c r="AA147" s="18" t="s">
        <v>37</v>
      </c>
      <c r="AB147" s="18" t="s">
        <v>37</v>
      </c>
      <c r="AC147" s="18" t="s">
        <v>37</v>
      </c>
      <c r="AD147" s="18" t="s">
        <v>37</v>
      </c>
      <c r="AE147" s="18" t="s">
        <v>37</v>
      </c>
      <c r="AF147" s="18" t="s">
        <v>37</v>
      </c>
      <c r="AG147" s="33"/>
      <c r="AH147" s="33"/>
      <c r="AI147" s="33"/>
    </row>
    <row r="148" spans="1:35" s="32" customFormat="1" x14ac:dyDescent="0.35">
      <c r="A148" s="20" t="str">
        <f>INDEX(A$18:A$117,MATCH(B148,B$18:B$117,0))</f>
        <v>Gross (undiscounted) claims incurred</v>
      </c>
      <c r="B148" s="22" t="s">
        <v>60</v>
      </c>
      <c r="C148" s="38"/>
      <c r="D148" s="39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1"/>
      <c r="AF148" s="41"/>
      <c r="AG148" s="33"/>
      <c r="AH148" s="33"/>
      <c r="AI148" s="33"/>
    </row>
    <row r="149" spans="1:35" s="32" customFormat="1" x14ac:dyDescent="0.35">
      <c r="A149" s="88" t="s">
        <v>359</v>
      </c>
      <c r="B149" s="77" t="s">
        <v>346</v>
      </c>
      <c r="C149" s="38"/>
      <c r="D149" s="39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1"/>
      <c r="AB149" s="41"/>
      <c r="AC149" s="41"/>
      <c r="AD149" s="41"/>
      <c r="AE149" s="41"/>
      <c r="AF149" s="41"/>
      <c r="AG149" s="33"/>
      <c r="AH149" s="33"/>
      <c r="AI149" s="33"/>
    </row>
    <row r="150" spans="1:35" s="32" customFormat="1" x14ac:dyDescent="0.35">
      <c r="A150" s="88" t="s">
        <v>355</v>
      </c>
      <c r="B150" s="77" t="s">
        <v>347</v>
      </c>
      <c r="C150" s="38"/>
      <c r="D150" s="39"/>
      <c r="E150" s="40"/>
      <c r="F150" s="40"/>
      <c r="G150" s="40"/>
      <c r="H150" s="40"/>
      <c r="I150" s="74"/>
      <c r="J150" s="74"/>
      <c r="K150" s="40"/>
      <c r="L150" s="74"/>
      <c r="M150" s="74"/>
      <c r="N150" s="40"/>
      <c r="O150" s="40"/>
      <c r="P150" s="74"/>
      <c r="Q150" s="74"/>
      <c r="R150" s="40"/>
      <c r="S150" s="74"/>
      <c r="T150" s="74"/>
      <c r="U150" s="74"/>
      <c r="V150" s="74"/>
      <c r="W150" s="40"/>
      <c r="X150" s="40"/>
      <c r="Y150" s="40"/>
      <c r="Z150" s="40"/>
      <c r="AA150" s="40"/>
      <c r="AB150" s="40"/>
      <c r="AC150" s="40"/>
      <c r="AD150" s="40"/>
      <c r="AE150" s="41"/>
      <c r="AF150" s="41"/>
      <c r="AG150" s="33"/>
      <c r="AH150" s="33"/>
      <c r="AI150" s="33"/>
    </row>
    <row r="151" spans="1:35" s="32" customFormat="1" x14ac:dyDescent="0.35">
      <c r="A151" s="95" t="s">
        <v>475</v>
      </c>
      <c r="B151" s="77" t="s">
        <v>476</v>
      </c>
      <c r="C151" s="39"/>
      <c r="D151" s="39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81"/>
      <c r="AF151" s="81"/>
      <c r="AG151" s="33"/>
      <c r="AH151" s="33"/>
      <c r="AI151" s="33"/>
    </row>
    <row r="152" spans="1:35" s="32" customFormat="1" x14ac:dyDescent="0.35">
      <c r="A152" s="78" t="s">
        <v>363</v>
      </c>
      <c r="B152" s="77" t="s">
        <v>64</v>
      </c>
      <c r="C152" s="38"/>
      <c r="D152" s="39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1"/>
      <c r="AF152" s="41"/>
      <c r="AG152" s="33"/>
      <c r="AH152" s="33"/>
      <c r="AI152" s="33"/>
    </row>
    <row r="153" spans="1:35" s="32" customFormat="1" x14ac:dyDescent="0.35">
      <c r="A153" s="13" t="str">
        <f>INDEX(A$18:A$117,MATCH(B153,B$18:B$117,0))</f>
        <v xml:space="preserve">Gross (undiscounted) claims incurred - claim events that occurred prior to the period	</v>
      </c>
      <c r="B153" s="22" t="s">
        <v>66</v>
      </c>
      <c r="C153" s="38"/>
      <c r="D153" s="39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1"/>
      <c r="AF153" s="41"/>
      <c r="AG153" s="33"/>
      <c r="AH153" s="33"/>
      <c r="AI153" s="33"/>
    </row>
    <row r="154" spans="1:35" s="32" customFormat="1" x14ac:dyDescent="0.35">
      <c r="A154" s="78" t="s">
        <v>433</v>
      </c>
      <c r="B154" s="77" t="s">
        <v>435</v>
      </c>
      <c r="C154" s="38"/>
      <c r="D154" s="39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81"/>
      <c r="AB154" s="81"/>
      <c r="AC154" s="81"/>
      <c r="AD154" s="81"/>
      <c r="AE154" s="41"/>
      <c r="AF154" s="41"/>
      <c r="AG154" s="33"/>
      <c r="AH154" s="33"/>
      <c r="AI154" s="33"/>
    </row>
    <row r="155" spans="1:35" s="32" customFormat="1" ht="29" x14ac:dyDescent="0.35">
      <c r="A155" s="78" t="s">
        <v>434</v>
      </c>
      <c r="B155" s="77" t="s">
        <v>436</v>
      </c>
      <c r="C155" s="38"/>
      <c r="D155" s="39"/>
      <c r="E155" s="40"/>
      <c r="F155" s="40"/>
      <c r="G155" s="40"/>
      <c r="H155" s="40"/>
      <c r="I155" s="81"/>
      <c r="J155" s="81"/>
      <c r="K155" s="40"/>
      <c r="L155" s="81"/>
      <c r="M155" s="81"/>
      <c r="N155" s="40"/>
      <c r="O155" s="40"/>
      <c r="P155" s="81"/>
      <c r="Q155" s="81"/>
      <c r="R155" s="40"/>
      <c r="S155" s="81"/>
      <c r="T155" s="81"/>
      <c r="U155" s="81"/>
      <c r="V155" s="81"/>
      <c r="W155" s="40"/>
      <c r="X155" s="40"/>
      <c r="Y155" s="40"/>
      <c r="Z155" s="40"/>
      <c r="AA155" s="40"/>
      <c r="AB155" s="40"/>
      <c r="AC155" s="40"/>
      <c r="AD155" s="40"/>
      <c r="AE155" s="41"/>
      <c r="AF155" s="41"/>
      <c r="AG155" s="33"/>
      <c r="AH155" s="33"/>
      <c r="AI155" s="33"/>
    </row>
    <row r="156" spans="1:35" s="32" customFormat="1" x14ac:dyDescent="0.35">
      <c r="A156" s="20" t="s">
        <v>368</v>
      </c>
      <c r="B156" s="22" t="s">
        <v>69</v>
      </c>
      <c r="C156" s="38"/>
      <c r="D156" s="39"/>
      <c r="E156" s="40"/>
      <c r="F156" s="40"/>
      <c r="G156" s="40"/>
      <c r="H156" s="40"/>
      <c r="I156" s="74"/>
      <c r="J156" s="74"/>
      <c r="K156" s="40"/>
      <c r="L156" s="74"/>
      <c r="M156" s="74"/>
      <c r="N156" s="40"/>
      <c r="O156" s="40"/>
      <c r="P156" s="74"/>
      <c r="Q156" s="74"/>
      <c r="R156" s="40"/>
      <c r="S156" s="74"/>
      <c r="T156" s="74"/>
      <c r="U156" s="74"/>
      <c r="V156" s="74"/>
      <c r="W156" s="40"/>
      <c r="X156" s="40"/>
      <c r="Y156" s="40"/>
      <c r="Z156" s="40"/>
      <c r="AA156" s="40"/>
      <c r="AB156" s="40"/>
      <c r="AC156" s="40"/>
      <c r="AD156" s="40"/>
      <c r="AE156" s="41"/>
      <c r="AF156" s="41"/>
      <c r="AG156" s="33"/>
      <c r="AH156" s="33"/>
      <c r="AI156" s="33"/>
    </row>
    <row r="157" spans="1:35" s="32" customFormat="1" x14ac:dyDescent="0.35">
      <c r="A157" s="13" t="s">
        <v>372</v>
      </c>
      <c r="B157" s="22" t="s">
        <v>73</v>
      </c>
      <c r="C157" s="38"/>
      <c r="D157" s="39"/>
      <c r="E157" s="40"/>
      <c r="F157" s="40"/>
      <c r="G157" s="40"/>
      <c r="H157" s="40"/>
      <c r="I157" s="74"/>
      <c r="J157" s="74"/>
      <c r="K157" s="40"/>
      <c r="L157" s="74"/>
      <c r="M157" s="74"/>
      <c r="N157" s="40"/>
      <c r="O157" s="40"/>
      <c r="P157" s="74"/>
      <c r="Q157" s="74"/>
      <c r="R157" s="40"/>
      <c r="S157" s="74"/>
      <c r="T157" s="74"/>
      <c r="U157" s="74"/>
      <c r="V157" s="74"/>
      <c r="W157" s="40"/>
      <c r="X157" s="40"/>
      <c r="Y157" s="40"/>
      <c r="Z157" s="40"/>
      <c r="AA157" s="40"/>
      <c r="AB157" s="40"/>
      <c r="AC157" s="40"/>
      <c r="AD157" s="40"/>
      <c r="AE157" s="41"/>
      <c r="AF157" s="41"/>
      <c r="AG157" s="33"/>
      <c r="AH157" s="33"/>
      <c r="AI157" s="33"/>
    </row>
    <row r="158" spans="1:35" s="32" customFormat="1" x14ac:dyDescent="0.35">
      <c r="A158" s="20" t="str">
        <f>INDEX(A$18:A$117,MATCH(B158,B$18:B$117,0))</f>
        <v>Net (discounted) claims incurred</v>
      </c>
      <c r="B158" s="22" t="s">
        <v>76</v>
      </c>
      <c r="C158" s="39"/>
      <c r="D158" s="39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0"/>
      <c r="AF158" s="40"/>
      <c r="AG158" s="33"/>
      <c r="AH158" s="33"/>
      <c r="AI158" s="33"/>
    </row>
    <row r="159" spans="1:35" s="32" customFormat="1" x14ac:dyDescent="0.35">
      <c r="A159" s="13" t="str">
        <f>INDEX(A$18:A$117,MATCH(B159,B$18:B$117,0))</f>
        <v>Net (discounted) claims incurred - business transfers-out</v>
      </c>
      <c r="B159" s="22" t="s">
        <v>77</v>
      </c>
      <c r="C159" s="39"/>
      <c r="D159" s="39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33"/>
      <c r="AH159" s="33"/>
      <c r="AI159" s="33"/>
    </row>
    <row r="160" spans="1:35" s="32" customFormat="1" ht="12.75" customHeight="1" x14ac:dyDescent="0.35">
      <c r="A160" s="23" t="s">
        <v>379</v>
      </c>
      <c r="B160" s="22"/>
      <c r="C160" s="18" t="s">
        <v>37</v>
      </c>
      <c r="D160" s="18" t="s">
        <v>37</v>
      </c>
      <c r="E160" s="18" t="s">
        <v>37</v>
      </c>
      <c r="F160" s="18" t="s">
        <v>37</v>
      </c>
      <c r="G160" s="18" t="s">
        <v>37</v>
      </c>
      <c r="H160" s="18"/>
      <c r="I160" s="18" t="s">
        <v>37</v>
      </c>
      <c r="J160" s="18" t="s">
        <v>37</v>
      </c>
      <c r="K160" s="18"/>
      <c r="L160" s="18" t="s">
        <v>37</v>
      </c>
      <c r="M160" s="18" t="s">
        <v>37</v>
      </c>
      <c r="N160" s="18" t="s">
        <v>37</v>
      </c>
      <c r="O160" s="18"/>
      <c r="P160" s="18" t="s">
        <v>37</v>
      </c>
      <c r="Q160" s="18" t="s">
        <v>37</v>
      </c>
      <c r="R160" s="18" t="s">
        <v>37</v>
      </c>
      <c r="S160" s="18"/>
      <c r="T160" s="18" t="s">
        <v>37</v>
      </c>
      <c r="U160" s="18" t="s">
        <v>37</v>
      </c>
      <c r="V160" s="18" t="s">
        <v>37</v>
      </c>
      <c r="W160" s="18" t="s">
        <v>37</v>
      </c>
      <c r="X160" s="18" t="s">
        <v>37</v>
      </c>
      <c r="Y160" s="18" t="s">
        <v>37</v>
      </c>
      <c r="Z160" s="18" t="s">
        <v>37</v>
      </c>
      <c r="AA160" s="18" t="s">
        <v>37</v>
      </c>
      <c r="AB160" s="18" t="s">
        <v>37</v>
      </c>
      <c r="AC160" s="18" t="s">
        <v>37</v>
      </c>
      <c r="AD160" s="18" t="s">
        <v>37</v>
      </c>
      <c r="AE160" s="18" t="s">
        <v>37</v>
      </c>
      <c r="AF160" s="18" t="s">
        <v>37</v>
      </c>
      <c r="AG160" s="33"/>
      <c r="AH160" s="33"/>
      <c r="AI160" s="33"/>
    </row>
    <row r="161" spans="1:35" s="32" customFormat="1" x14ac:dyDescent="0.35">
      <c r="A161" s="20" t="str">
        <f>INDEX(A$18:A$117,MATCH(B161,B$18:B$117,0))</f>
        <v>Technical expenses incurred net of reinsurance ceded</v>
      </c>
      <c r="B161" s="22" t="s">
        <v>79</v>
      </c>
      <c r="C161" s="39"/>
      <c r="D161" s="38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33"/>
      <c r="AH161" s="33"/>
      <c r="AI161" s="33"/>
    </row>
    <row r="162" spans="1:35" s="32" customFormat="1" x14ac:dyDescent="0.35">
      <c r="A162" s="13" t="str">
        <f>INDEX(A$18:A$117,MATCH(B162,B$18:B$117,0))</f>
        <v>Acquisition costs - commission</v>
      </c>
      <c r="B162" s="22" t="s">
        <v>82</v>
      </c>
      <c r="C162" s="38"/>
      <c r="D162" s="39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1"/>
      <c r="AF162" s="41"/>
      <c r="AG162" s="33"/>
      <c r="AH162" s="33"/>
      <c r="AI162" s="33"/>
    </row>
    <row r="163" spans="1:35" s="32" customFormat="1" ht="12.75" customHeight="1" x14ac:dyDescent="0.35">
      <c r="A163" s="23" t="s">
        <v>306</v>
      </c>
      <c r="B163" s="22"/>
      <c r="C163" s="18" t="s">
        <v>37</v>
      </c>
      <c r="D163" s="18" t="s">
        <v>37</v>
      </c>
      <c r="E163" s="18" t="s">
        <v>37</v>
      </c>
      <c r="F163" s="18" t="s">
        <v>37</v>
      </c>
      <c r="G163" s="18" t="s">
        <v>37</v>
      </c>
      <c r="H163" s="18"/>
      <c r="I163" s="18" t="s">
        <v>37</v>
      </c>
      <c r="J163" s="18" t="s">
        <v>37</v>
      </c>
      <c r="K163" s="18"/>
      <c r="L163" s="18" t="s">
        <v>37</v>
      </c>
      <c r="M163" s="18" t="s">
        <v>37</v>
      </c>
      <c r="N163" s="18" t="s">
        <v>37</v>
      </c>
      <c r="O163" s="18"/>
      <c r="P163" s="18" t="s">
        <v>37</v>
      </c>
      <c r="Q163" s="18" t="s">
        <v>37</v>
      </c>
      <c r="R163" s="18" t="s">
        <v>37</v>
      </c>
      <c r="S163" s="18"/>
      <c r="T163" s="18" t="s">
        <v>37</v>
      </c>
      <c r="U163" s="18" t="s">
        <v>37</v>
      </c>
      <c r="V163" s="18" t="s">
        <v>37</v>
      </c>
      <c r="W163" s="18" t="s">
        <v>37</v>
      </c>
      <c r="X163" s="18" t="s">
        <v>37</v>
      </c>
      <c r="Y163" s="18" t="s">
        <v>37</v>
      </c>
      <c r="Z163" s="18" t="s">
        <v>37</v>
      </c>
      <c r="AA163" s="18" t="s">
        <v>37</v>
      </c>
      <c r="AB163" s="18" t="s">
        <v>37</v>
      </c>
      <c r="AC163" s="18" t="s">
        <v>37</v>
      </c>
      <c r="AD163" s="18" t="s">
        <v>37</v>
      </c>
      <c r="AE163" s="18" t="s">
        <v>37</v>
      </c>
      <c r="AF163" s="18" t="s">
        <v>37</v>
      </c>
      <c r="AG163" s="33"/>
      <c r="AH163" s="33"/>
      <c r="AI163" s="33"/>
    </row>
    <row r="164" spans="1:35" s="32" customFormat="1" x14ac:dyDescent="0.35">
      <c r="A164" s="20" t="str">
        <f>INDEX(A$18:A$117,MATCH(B164,B$18:B$117,0))</f>
        <v>Interest paid or payable</v>
      </c>
      <c r="B164" s="22" t="s">
        <v>87</v>
      </c>
      <c r="C164" s="39"/>
      <c r="D164" s="38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33"/>
      <c r="AH164" s="33"/>
      <c r="AI164" s="33"/>
    </row>
    <row r="165" spans="1:35" s="32" customFormat="1" x14ac:dyDescent="0.35">
      <c r="A165" s="26" t="str">
        <f>INDEX(A$18:A$117,MATCH(B165,B$18:B$117,0))</f>
        <v>Total expenditure</v>
      </c>
      <c r="B165" s="22" t="s">
        <v>91</v>
      </c>
      <c r="C165" s="39"/>
      <c r="D165" s="38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33"/>
      <c r="AH165" s="33"/>
      <c r="AI165" s="33"/>
    </row>
    <row r="166" spans="1:35" s="32" customFormat="1" x14ac:dyDescent="0.35">
      <c r="A166" s="23" t="s">
        <v>335</v>
      </c>
      <c r="B166" s="22"/>
      <c r="C166" s="18" t="s">
        <v>37</v>
      </c>
      <c r="D166" s="18" t="s">
        <v>37</v>
      </c>
      <c r="E166" s="18" t="s">
        <v>37</v>
      </c>
      <c r="F166" s="18" t="s">
        <v>37</v>
      </c>
      <c r="G166" s="18" t="s">
        <v>37</v>
      </c>
      <c r="H166" s="18"/>
      <c r="I166" s="18" t="s">
        <v>37</v>
      </c>
      <c r="J166" s="18" t="s">
        <v>37</v>
      </c>
      <c r="K166" s="18"/>
      <c r="L166" s="18" t="s">
        <v>37</v>
      </c>
      <c r="M166" s="18" t="s">
        <v>37</v>
      </c>
      <c r="N166" s="18" t="s">
        <v>37</v>
      </c>
      <c r="O166" s="18"/>
      <c r="P166" s="18" t="s">
        <v>37</v>
      </c>
      <c r="Q166" s="18" t="s">
        <v>37</v>
      </c>
      <c r="R166" s="18" t="s">
        <v>37</v>
      </c>
      <c r="S166" s="18"/>
      <c r="T166" s="18" t="s">
        <v>37</v>
      </c>
      <c r="U166" s="18" t="s">
        <v>37</v>
      </c>
      <c r="V166" s="18" t="s">
        <v>37</v>
      </c>
      <c r="W166" s="18" t="s">
        <v>37</v>
      </c>
      <c r="X166" s="18" t="s">
        <v>37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 t="s">
        <v>37</v>
      </c>
      <c r="AE166" s="18" t="s">
        <v>37</v>
      </c>
      <c r="AF166" s="18" t="s">
        <v>37</v>
      </c>
      <c r="AG166" s="33"/>
      <c r="AH166" s="33"/>
      <c r="AI166" s="33"/>
    </row>
    <row r="167" spans="1:35" s="32" customFormat="1" x14ac:dyDescent="0.35">
      <c r="A167" s="25" t="str">
        <f>INDEX(A$18:A$117,MATCH(B167,B$18:B$117,0))</f>
        <v>Total comprehensive income in the period</v>
      </c>
      <c r="B167" s="22" t="s">
        <v>93</v>
      </c>
      <c r="C167" s="39"/>
      <c r="D167" s="38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33"/>
      <c r="AH167" s="33"/>
      <c r="AI167" s="33"/>
    </row>
    <row r="168" spans="1:35" s="32" customFormat="1" x14ac:dyDescent="0.35">
      <c r="A168" s="86" t="str">
        <f>INDEX(A$18:A$117,MATCH(B168,B$18:B$117,0))</f>
        <v>Dividends paid or payable in the period</v>
      </c>
      <c r="B168" s="80" t="s">
        <v>94</v>
      </c>
      <c r="C168" s="39"/>
      <c r="D168" s="38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33"/>
      <c r="AH168" s="33"/>
      <c r="AI168" s="33"/>
    </row>
    <row r="169" spans="1:35" s="32" customFormat="1" x14ac:dyDescent="0.35">
      <c r="A169" s="30" t="s">
        <v>307</v>
      </c>
      <c r="B169" s="22"/>
      <c r="C169" s="18" t="s">
        <v>37</v>
      </c>
      <c r="D169" s="18" t="s">
        <v>37</v>
      </c>
      <c r="E169" s="18" t="s">
        <v>37</v>
      </c>
      <c r="F169" s="18" t="s">
        <v>37</v>
      </c>
      <c r="G169" s="18" t="s">
        <v>37</v>
      </c>
      <c r="H169" s="18"/>
      <c r="I169" s="18" t="s">
        <v>37</v>
      </c>
      <c r="J169" s="18" t="s">
        <v>37</v>
      </c>
      <c r="K169" s="18"/>
      <c r="L169" s="18" t="s">
        <v>37</v>
      </c>
      <c r="M169" s="18" t="s">
        <v>37</v>
      </c>
      <c r="N169" s="18" t="s">
        <v>37</v>
      </c>
      <c r="O169" s="18"/>
      <c r="P169" s="18" t="s">
        <v>37</v>
      </c>
      <c r="Q169" s="18" t="s">
        <v>37</v>
      </c>
      <c r="R169" s="18" t="s">
        <v>37</v>
      </c>
      <c r="S169" s="18"/>
      <c r="T169" s="18" t="s">
        <v>37</v>
      </c>
      <c r="U169" s="18" t="s">
        <v>37</v>
      </c>
      <c r="V169" s="18" t="s">
        <v>37</v>
      </c>
      <c r="W169" s="18" t="s">
        <v>37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 t="s">
        <v>37</v>
      </c>
      <c r="AD169" s="18" t="s">
        <v>37</v>
      </c>
      <c r="AE169" s="18" t="s">
        <v>37</v>
      </c>
      <c r="AF169" s="18" t="s">
        <v>37</v>
      </c>
      <c r="AG169" s="33"/>
      <c r="AH169" s="33"/>
      <c r="AI169" s="33"/>
    </row>
    <row r="170" spans="1:35" s="32" customFormat="1" x14ac:dyDescent="0.35">
      <c r="A170" s="28" t="str">
        <f>INDEX(A$18:A$117,MATCH(B170,B$18:B$117,0))</f>
        <v>Number of risks written in the period - insurance (direct)</v>
      </c>
      <c r="B170" s="22" t="s">
        <v>95</v>
      </c>
      <c r="C170" s="38"/>
      <c r="D170" s="38"/>
      <c r="E170" s="40"/>
      <c r="F170" s="40"/>
      <c r="G170" s="42"/>
      <c r="H170" s="42"/>
      <c r="I170" s="42"/>
      <c r="J170" s="42"/>
      <c r="K170" s="42"/>
      <c r="L170" s="42"/>
      <c r="M170" s="42"/>
      <c r="N170" s="39"/>
      <c r="O170" s="39"/>
      <c r="P170" s="40"/>
      <c r="Q170" s="39"/>
      <c r="R170" s="39"/>
      <c r="S170" s="39"/>
      <c r="T170" s="39"/>
      <c r="U170" s="39"/>
      <c r="V170" s="39"/>
      <c r="W170" s="39"/>
      <c r="X170" s="40"/>
      <c r="Y170" s="40"/>
      <c r="Z170" s="40"/>
      <c r="AA170" s="41"/>
      <c r="AB170" s="41"/>
      <c r="AC170" s="41"/>
      <c r="AD170" s="41"/>
      <c r="AE170" s="41"/>
      <c r="AF170" s="41"/>
      <c r="AG170" s="33"/>
      <c r="AH170" s="33"/>
      <c r="AI170" s="33"/>
    </row>
    <row r="171" spans="1:35" s="32" customFormat="1" x14ac:dyDescent="0.35">
      <c r="A171" s="20" t="str">
        <f>INDEX(A$18:A$117,MATCH(B171,B$18:B$117,0))</f>
        <v>Number of risks written in the period - insurance (direct) - new business</v>
      </c>
      <c r="B171" s="22" t="s">
        <v>96</v>
      </c>
      <c r="C171" s="38"/>
      <c r="D171" s="38"/>
      <c r="E171" s="40"/>
      <c r="F171" s="40"/>
      <c r="G171" s="38"/>
      <c r="H171" s="39"/>
      <c r="I171" s="42"/>
      <c r="J171" s="38"/>
      <c r="K171" s="39"/>
      <c r="L171" s="42"/>
      <c r="M171" s="38"/>
      <c r="N171" s="41"/>
      <c r="O171" s="65"/>
      <c r="P171" s="40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33"/>
      <c r="AH171" s="33"/>
      <c r="AI171" s="33"/>
    </row>
    <row r="172" spans="1:35" s="32" customFormat="1" x14ac:dyDescent="0.35">
      <c r="A172" s="26" t="str">
        <f>INDEX(A$18:A$117,MATCH(B172,B$18:B$117,0))</f>
        <v>Sum insured in-force at end of the period - insurance (direct) business</v>
      </c>
      <c r="B172" s="22" t="s">
        <v>97</v>
      </c>
      <c r="C172" s="38"/>
      <c r="D172" s="38"/>
      <c r="E172" s="39"/>
      <c r="F172" s="39"/>
      <c r="G172" s="39"/>
      <c r="H172" s="39"/>
      <c r="I172" s="39"/>
      <c r="J172" s="39"/>
      <c r="K172" s="39"/>
      <c r="L172" s="39"/>
      <c r="M172" s="39"/>
      <c r="N172" s="40"/>
      <c r="O172" s="40"/>
      <c r="P172" s="39"/>
      <c r="Q172" s="40"/>
      <c r="R172" s="40"/>
      <c r="S172" s="40"/>
      <c r="T172" s="40"/>
      <c r="U172" s="40"/>
      <c r="V172" s="40"/>
      <c r="W172" s="40"/>
      <c r="X172" s="39"/>
      <c r="Y172" s="39"/>
      <c r="Z172" s="39"/>
      <c r="AA172" s="41"/>
      <c r="AB172" s="41"/>
      <c r="AC172" s="41"/>
      <c r="AD172" s="41"/>
      <c r="AE172" s="41"/>
      <c r="AF172" s="41"/>
      <c r="AG172" s="33"/>
      <c r="AH172" s="33"/>
      <c r="AI172" s="33"/>
    </row>
    <row r="173" spans="1:35" s="32" customFormat="1" x14ac:dyDescent="0.35">
      <c r="A173" s="31" t="s">
        <v>486</v>
      </c>
      <c r="B173" s="22"/>
      <c r="C173" s="18" t="s">
        <v>37</v>
      </c>
      <c r="D173" s="18" t="s">
        <v>37</v>
      </c>
      <c r="E173" s="18" t="s">
        <v>37</v>
      </c>
      <c r="F173" s="18" t="s">
        <v>37</v>
      </c>
      <c r="G173" s="18" t="s">
        <v>37</v>
      </c>
      <c r="H173" s="18"/>
      <c r="I173" s="18" t="s">
        <v>37</v>
      </c>
      <c r="J173" s="18" t="s">
        <v>37</v>
      </c>
      <c r="K173" s="18"/>
      <c r="L173" s="18" t="s">
        <v>37</v>
      </c>
      <c r="M173" s="18" t="s">
        <v>37</v>
      </c>
      <c r="N173" s="18" t="s">
        <v>37</v>
      </c>
      <c r="O173" s="18"/>
      <c r="P173" s="18" t="s">
        <v>37</v>
      </c>
      <c r="Q173" s="18" t="s">
        <v>37</v>
      </c>
      <c r="R173" s="18" t="s">
        <v>37</v>
      </c>
      <c r="S173" s="18"/>
      <c r="T173" s="18" t="s">
        <v>37</v>
      </c>
      <c r="U173" s="18" t="s">
        <v>37</v>
      </c>
      <c r="V173" s="18" t="s">
        <v>37</v>
      </c>
      <c r="W173" s="18" t="s">
        <v>37</v>
      </c>
      <c r="X173" s="18" t="s">
        <v>37</v>
      </c>
      <c r="Y173" s="18" t="s">
        <v>37</v>
      </c>
      <c r="Z173" s="18" t="s">
        <v>37</v>
      </c>
      <c r="AA173" s="18" t="s">
        <v>37</v>
      </c>
      <c r="AB173" s="18" t="s">
        <v>37</v>
      </c>
      <c r="AC173" s="18" t="s">
        <v>37</v>
      </c>
      <c r="AD173" s="18" t="s">
        <v>37</v>
      </c>
      <c r="AE173" s="18" t="s">
        <v>37</v>
      </c>
      <c r="AF173" s="18" t="s">
        <v>37</v>
      </c>
      <c r="AG173" s="33"/>
      <c r="AH173" s="33"/>
      <c r="AI173" s="33"/>
    </row>
    <row r="174" spans="1:35" s="32" customFormat="1" x14ac:dyDescent="0.35">
      <c r="A174" s="20" t="s">
        <v>98</v>
      </c>
      <c r="B174" s="22" t="s">
        <v>99</v>
      </c>
      <c r="C174" s="39"/>
      <c r="D174" s="38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33"/>
      <c r="AH174" s="33"/>
      <c r="AI174" s="33"/>
    </row>
    <row r="175" spans="1:35" s="32" customFormat="1" x14ac:dyDescent="0.35">
      <c r="A175" s="20" t="s">
        <v>100</v>
      </c>
      <c r="B175" s="22" t="s">
        <v>101</v>
      </c>
      <c r="C175" s="39"/>
      <c r="D175" s="38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33"/>
      <c r="AH175" s="33"/>
      <c r="AI175" s="33"/>
    </row>
    <row r="176" spans="1:35" s="32" customFormat="1" x14ac:dyDescent="0.35">
      <c r="A176" s="20" t="s">
        <v>102</v>
      </c>
      <c r="B176" s="22" t="s">
        <v>103</v>
      </c>
      <c r="C176" s="39"/>
      <c r="D176" s="38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33"/>
      <c r="AH176" s="33"/>
      <c r="AI176" s="33"/>
    </row>
    <row r="177" spans="1:35" s="32" customFormat="1" x14ac:dyDescent="0.35">
      <c r="A177" s="20" t="s">
        <v>316</v>
      </c>
      <c r="B177" s="22" t="s">
        <v>104</v>
      </c>
      <c r="C177" s="39"/>
      <c r="D177" s="38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33"/>
      <c r="AH177" s="33"/>
      <c r="AI177" s="33"/>
    </row>
    <row r="178" spans="1:35" s="32" customFormat="1" x14ac:dyDescent="0.35">
      <c r="A178" s="20" t="s">
        <v>381</v>
      </c>
      <c r="B178" s="22" t="s">
        <v>105</v>
      </c>
      <c r="C178" s="38"/>
      <c r="D178" s="39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33"/>
      <c r="AH178" s="33"/>
      <c r="AI178" s="33"/>
    </row>
    <row r="179" spans="1:35" s="32" customFormat="1" x14ac:dyDescent="0.35">
      <c r="A179" s="20" t="s">
        <v>106</v>
      </c>
      <c r="B179" s="22" t="s">
        <v>107</v>
      </c>
      <c r="C179" s="38"/>
      <c r="D179" s="39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33"/>
      <c r="AH179" s="33"/>
      <c r="AI179" s="33"/>
    </row>
    <row r="180" spans="1:35" s="32" customFormat="1" x14ac:dyDescent="0.35">
      <c r="A180" s="20" t="s">
        <v>110</v>
      </c>
      <c r="B180" s="22" t="s">
        <v>111</v>
      </c>
      <c r="C180" s="39"/>
      <c r="D180" s="38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33"/>
      <c r="AH180" s="33"/>
      <c r="AI180" s="33"/>
    </row>
    <row r="181" spans="1:35" s="32" customFormat="1" ht="12.75" customHeight="1" x14ac:dyDescent="0.35">
      <c r="B181" s="32" t="s">
        <v>315</v>
      </c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</row>
    <row r="182" spans="1:35" s="32" customFormat="1" ht="12.75" customHeight="1" x14ac:dyDescent="0.35">
      <c r="B182" s="32" t="s">
        <v>315</v>
      </c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</row>
    <row r="183" spans="1:35" s="32" customFormat="1" ht="12.75" customHeight="1" x14ac:dyDescent="0.35">
      <c r="A183" s="109" t="s">
        <v>396</v>
      </c>
      <c r="B183" s="32" t="s">
        <v>315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</row>
    <row r="184" spans="1:35" s="32" customFormat="1" ht="12.75" customHeight="1" x14ac:dyDescent="0.35">
      <c r="A184" s="8" t="str">
        <f>A5&amp;" : plan year 2"</f>
        <v>Non-life income, expenditure and business model analysis : plan year 2</v>
      </c>
      <c r="B184" s="32" t="s">
        <v>315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</row>
    <row r="185" spans="1:35" s="32" customFormat="1" ht="15" customHeight="1" x14ac:dyDescent="0.35">
      <c r="C185" s="130" t="s">
        <v>0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1"/>
      <c r="AC185" s="131"/>
      <c r="AD185" s="131"/>
      <c r="AE185" s="131"/>
      <c r="AF185" s="132"/>
      <c r="AG185" s="33"/>
      <c r="AH185" s="33"/>
      <c r="AI185" s="33"/>
    </row>
    <row r="186" spans="1:35" s="32" customFormat="1" ht="15" customHeight="1" x14ac:dyDescent="0.35">
      <c r="C186" s="138"/>
      <c r="D186" s="130" t="s">
        <v>1</v>
      </c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1"/>
      <c r="AC186" s="131"/>
      <c r="AD186" s="132"/>
      <c r="AE186" s="146" t="s">
        <v>9</v>
      </c>
      <c r="AF186" s="146" t="s">
        <v>2</v>
      </c>
      <c r="AG186" s="33"/>
      <c r="AH186" s="33"/>
      <c r="AI186" s="33"/>
    </row>
    <row r="187" spans="1:35" s="32" customFormat="1" ht="15" customHeight="1" x14ac:dyDescent="0.35">
      <c r="C187" s="138"/>
      <c r="D187" s="138"/>
      <c r="E187" s="116" t="s">
        <v>3</v>
      </c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8"/>
      <c r="AA187" s="121" t="s">
        <v>4</v>
      </c>
      <c r="AB187" s="122"/>
      <c r="AC187" s="122"/>
      <c r="AD187" s="123"/>
      <c r="AE187" s="138"/>
      <c r="AF187" s="138"/>
      <c r="AG187" s="33"/>
      <c r="AH187" s="33"/>
      <c r="AI187" s="33"/>
    </row>
    <row r="188" spans="1:35" s="32" customFormat="1" ht="14.4" customHeight="1" x14ac:dyDescent="0.35">
      <c r="C188" s="138"/>
      <c r="D188" s="138"/>
      <c r="E188" s="136" t="s">
        <v>402</v>
      </c>
      <c r="F188" s="125" t="s">
        <v>403</v>
      </c>
      <c r="G188" s="125" t="s">
        <v>404</v>
      </c>
      <c r="H188" s="140" t="s">
        <v>416</v>
      </c>
      <c r="I188" s="141"/>
      <c r="J188" s="142"/>
      <c r="K188" s="140" t="s">
        <v>414</v>
      </c>
      <c r="L188" s="141"/>
      <c r="M188" s="142"/>
      <c r="N188" s="125" t="s">
        <v>405</v>
      </c>
      <c r="O188" s="140" t="s">
        <v>417</v>
      </c>
      <c r="P188" s="141"/>
      <c r="Q188" s="142"/>
      <c r="R188" s="133" t="s">
        <v>413</v>
      </c>
      <c r="S188" s="134"/>
      <c r="T188" s="134"/>
      <c r="U188" s="134"/>
      <c r="V188" s="135"/>
      <c r="W188" s="144" t="s">
        <v>406</v>
      </c>
      <c r="X188" s="125" t="s">
        <v>407</v>
      </c>
      <c r="Y188" s="125" t="s">
        <v>408</v>
      </c>
      <c r="Z188" s="125" t="s">
        <v>409</v>
      </c>
      <c r="AA188" s="125" t="s">
        <v>5</v>
      </c>
      <c r="AB188" s="125" t="s">
        <v>6</v>
      </c>
      <c r="AC188" s="125" t="s">
        <v>7</v>
      </c>
      <c r="AD188" s="147" t="s">
        <v>8</v>
      </c>
      <c r="AE188" s="138"/>
      <c r="AF188" s="138"/>
      <c r="AG188" s="33"/>
      <c r="AH188" s="33"/>
      <c r="AI188" s="33"/>
    </row>
    <row r="189" spans="1:35" s="32" customFormat="1" ht="70" customHeight="1" x14ac:dyDescent="0.35">
      <c r="C189" s="143"/>
      <c r="D189" s="139"/>
      <c r="E189" s="137"/>
      <c r="F189" s="126"/>
      <c r="G189" s="126"/>
      <c r="H189" s="73" t="s">
        <v>411</v>
      </c>
      <c r="I189" s="71" t="s">
        <v>425</v>
      </c>
      <c r="J189" s="71" t="s">
        <v>426</v>
      </c>
      <c r="K189" s="73" t="s">
        <v>411</v>
      </c>
      <c r="L189" s="71" t="s">
        <v>427</v>
      </c>
      <c r="M189" s="71" t="s">
        <v>428</v>
      </c>
      <c r="N189" s="126"/>
      <c r="O189" s="71" t="s">
        <v>411</v>
      </c>
      <c r="P189" s="71" t="s">
        <v>429</v>
      </c>
      <c r="Q189" s="71" t="s">
        <v>430</v>
      </c>
      <c r="R189" s="69" t="s">
        <v>411</v>
      </c>
      <c r="S189" s="75" t="s">
        <v>421</v>
      </c>
      <c r="T189" s="71" t="s">
        <v>422</v>
      </c>
      <c r="U189" s="71" t="s">
        <v>423</v>
      </c>
      <c r="V189" s="71" t="s">
        <v>424</v>
      </c>
      <c r="W189" s="145"/>
      <c r="X189" s="126"/>
      <c r="Y189" s="126"/>
      <c r="Z189" s="126"/>
      <c r="AA189" s="126"/>
      <c r="AB189" s="126"/>
      <c r="AC189" s="126"/>
      <c r="AD189" s="148"/>
      <c r="AE189" s="143"/>
      <c r="AF189" s="143"/>
      <c r="AG189" s="33"/>
      <c r="AH189" s="33"/>
      <c r="AI189" s="33"/>
    </row>
    <row r="190" spans="1:35" s="32" customFormat="1" x14ac:dyDescent="0.35">
      <c r="C190" s="34" t="s">
        <v>155</v>
      </c>
      <c r="D190" s="35" t="s">
        <v>156</v>
      </c>
      <c r="E190" s="35" t="s">
        <v>157</v>
      </c>
      <c r="F190" s="35" t="s">
        <v>158</v>
      </c>
      <c r="G190" s="35" t="s">
        <v>159</v>
      </c>
      <c r="H190" s="72" t="s">
        <v>459</v>
      </c>
      <c r="I190" s="35" t="s">
        <v>160</v>
      </c>
      <c r="J190" s="35" t="s">
        <v>161</v>
      </c>
      <c r="K190" s="72" t="s">
        <v>460</v>
      </c>
      <c r="L190" s="35" t="s">
        <v>162</v>
      </c>
      <c r="M190" s="35" t="s">
        <v>163</v>
      </c>
      <c r="N190" s="35" t="s">
        <v>164</v>
      </c>
      <c r="O190" s="72" t="s">
        <v>461</v>
      </c>
      <c r="P190" s="35" t="s">
        <v>165</v>
      </c>
      <c r="Q190" s="67" t="s">
        <v>166</v>
      </c>
      <c r="R190" s="68" t="s">
        <v>462</v>
      </c>
      <c r="S190" s="37" t="s">
        <v>167</v>
      </c>
      <c r="T190" s="35" t="s">
        <v>168</v>
      </c>
      <c r="U190" s="35" t="s">
        <v>169</v>
      </c>
      <c r="V190" s="35" t="s">
        <v>170</v>
      </c>
      <c r="W190" s="35" t="s">
        <v>171</v>
      </c>
      <c r="X190" s="35" t="s">
        <v>172</v>
      </c>
      <c r="Y190" s="35" t="s">
        <v>173</v>
      </c>
      <c r="Z190" s="36" t="s">
        <v>174</v>
      </c>
      <c r="AA190" s="37" t="s">
        <v>175</v>
      </c>
      <c r="AB190" s="35" t="s">
        <v>176</v>
      </c>
      <c r="AC190" s="36" t="s">
        <v>177</v>
      </c>
      <c r="AD190" s="22" t="s">
        <v>178</v>
      </c>
      <c r="AE190" s="34" t="s">
        <v>301</v>
      </c>
      <c r="AF190" s="34" t="s">
        <v>302</v>
      </c>
      <c r="AG190" s="33"/>
      <c r="AH190" s="33"/>
      <c r="AI190" s="33"/>
    </row>
    <row r="191" spans="1:35" s="32" customFormat="1" ht="12.75" customHeight="1" x14ac:dyDescent="0.35">
      <c r="A191" s="31" t="s">
        <v>36</v>
      </c>
      <c r="B191" s="22"/>
      <c r="C191" s="18" t="s">
        <v>37</v>
      </c>
      <c r="D191" s="18" t="s">
        <v>37</v>
      </c>
      <c r="E191" s="18" t="s">
        <v>37</v>
      </c>
      <c r="F191" s="18" t="s">
        <v>37</v>
      </c>
      <c r="G191" s="18" t="s">
        <v>37</v>
      </c>
      <c r="H191" s="18"/>
      <c r="I191" s="18" t="s">
        <v>37</v>
      </c>
      <c r="J191" s="18" t="s">
        <v>37</v>
      </c>
      <c r="K191" s="18"/>
      <c r="L191" s="18" t="s">
        <v>37</v>
      </c>
      <c r="M191" s="18" t="s">
        <v>37</v>
      </c>
      <c r="N191" s="18" t="s">
        <v>37</v>
      </c>
      <c r="O191" s="18"/>
      <c r="P191" s="18" t="s">
        <v>37</v>
      </c>
      <c r="Q191" s="18" t="s">
        <v>37</v>
      </c>
      <c r="R191" s="18" t="s">
        <v>37</v>
      </c>
      <c r="S191" s="18"/>
      <c r="T191" s="18" t="s">
        <v>37</v>
      </c>
      <c r="U191" s="18" t="s">
        <v>37</v>
      </c>
      <c r="V191" s="18" t="s">
        <v>37</v>
      </c>
      <c r="W191" s="18" t="s">
        <v>37</v>
      </c>
      <c r="X191" s="18" t="s">
        <v>37</v>
      </c>
      <c r="Y191" s="18" t="s">
        <v>37</v>
      </c>
      <c r="Z191" s="18" t="s">
        <v>37</v>
      </c>
      <c r="AA191" s="18" t="s">
        <v>37</v>
      </c>
      <c r="AB191" s="18" t="s">
        <v>37</v>
      </c>
      <c r="AC191" s="18" t="s">
        <v>37</v>
      </c>
      <c r="AD191" s="18" t="s">
        <v>37</v>
      </c>
      <c r="AE191" s="18" t="s">
        <v>37</v>
      </c>
      <c r="AF191" s="18" t="s">
        <v>37</v>
      </c>
      <c r="AG191" s="33"/>
      <c r="AH191" s="33"/>
      <c r="AI191" s="33"/>
    </row>
    <row r="192" spans="1:35" s="32" customFormat="1" ht="12.75" customHeight="1" x14ac:dyDescent="0.35">
      <c r="A192" s="23" t="s">
        <v>331</v>
      </c>
      <c r="B192" s="22"/>
      <c r="C192" s="18" t="s">
        <v>37</v>
      </c>
      <c r="D192" s="18" t="s">
        <v>37</v>
      </c>
      <c r="E192" s="18" t="s">
        <v>37</v>
      </c>
      <c r="F192" s="18" t="s">
        <v>37</v>
      </c>
      <c r="G192" s="18" t="s">
        <v>37</v>
      </c>
      <c r="H192" s="18"/>
      <c r="I192" s="18" t="s">
        <v>37</v>
      </c>
      <c r="J192" s="18" t="s">
        <v>37</v>
      </c>
      <c r="K192" s="18"/>
      <c r="L192" s="18" t="s">
        <v>37</v>
      </c>
      <c r="M192" s="18" t="s">
        <v>37</v>
      </c>
      <c r="N192" s="18" t="s">
        <v>37</v>
      </c>
      <c r="O192" s="18"/>
      <c r="P192" s="18" t="s">
        <v>37</v>
      </c>
      <c r="Q192" s="18" t="s">
        <v>37</v>
      </c>
      <c r="R192" s="18" t="s">
        <v>37</v>
      </c>
      <c r="S192" s="18"/>
      <c r="T192" s="18" t="s">
        <v>37</v>
      </c>
      <c r="U192" s="18" t="s">
        <v>37</v>
      </c>
      <c r="V192" s="18" t="s">
        <v>37</v>
      </c>
      <c r="W192" s="18" t="s">
        <v>37</v>
      </c>
      <c r="X192" s="18" t="s">
        <v>37</v>
      </c>
      <c r="Y192" s="18" t="s">
        <v>37</v>
      </c>
      <c r="Z192" s="18" t="s">
        <v>37</v>
      </c>
      <c r="AA192" s="18" t="s">
        <v>37</v>
      </c>
      <c r="AB192" s="18" t="s">
        <v>37</v>
      </c>
      <c r="AC192" s="18" t="s">
        <v>37</v>
      </c>
      <c r="AD192" s="18" t="s">
        <v>37</v>
      </c>
      <c r="AE192" s="18" t="s">
        <v>37</v>
      </c>
      <c r="AF192" s="18" t="s">
        <v>37</v>
      </c>
      <c r="AG192" s="33"/>
      <c r="AH192" s="33"/>
      <c r="AI192" s="33"/>
    </row>
    <row r="193" spans="1:35" s="32" customFormat="1" x14ac:dyDescent="0.35">
      <c r="A193" s="20" t="str">
        <f>INDEX(A$18:A$117,MATCH(B193,B$18:B$117,0))</f>
        <v>Gross written premiums</v>
      </c>
      <c r="B193" s="22" t="s">
        <v>38</v>
      </c>
      <c r="C193" s="38"/>
      <c r="D193" s="39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70"/>
      <c r="AF193" s="70"/>
      <c r="AG193" s="33"/>
      <c r="AH193" s="33"/>
      <c r="AI193" s="33"/>
    </row>
    <row r="194" spans="1:35" s="32" customFormat="1" x14ac:dyDescent="0.35">
      <c r="A194" s="13" t="str">
        <f>INDEX(A$18:A$117,MATCH(B194,B$18:B$117,0))</f>
        <v xml:space="preserve">  Gross written premiums - insurance (direct)</v>
      </c>
      <c r="B194" s="22" t="s">
        <v>39</v>
      </c>
      <c r="C194" s="38"/>
      <c r="D194" s="39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1"/>
      <c r="AB194" s="41"/>
      <c r="AC194" s="41"/>
      <c r="AD194" s="41"/>
      <c r="AE194" s="70"/>
      <c r="AF194" s="41"/>
      <c r="AG194" s="33"/>
      <c r="AH194" s="33"/>
      <c r="AI194" s="33"/>
    </row>
    <row r="195" spans="1:35" s="32" customFormat="1" ht="12.75" customHeight="1" x14ac:dyDescent="0.35">
      <c r="A195" s="14" t="str">
        <f>INDEX(A$18:A$117,MATCH(B195,B$18:B$117,0))</f>
        <v xml:space="preserve">  Gross written premiums - insurance (direct) - new business</v>
      </c>
      <c r="B195" s="22" t="s">
        <v>40</v>
      </c>
      <c r="C195" s="38"/>
      <c r="D195" s="39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1"/>
      <c r="AB195" s="41"/>
      <c r="AC195" s="41"/>
      <c r="AD195" s="41"/>
      <c r="AE195" s="70"/>
      <c r="AF195" s="41"/>
      <c r="AG195" s="33"/>
      <c r="AH195" s="33"/>
      <c r="AI195" s="33"/>
    </row>
    <row r="196" spans="1:35" s="32" customFormat="1" x14ac:dyDescent="0.35">
      <c r="A196" s="20" t="s">
        <v>352</v>
      </c>
      <c r="B196" s="22" t="s">
        <v>41</v>
      </c>
      <c r="C196" s="38"/>
      <c r="D196" s="39"/>
      <c r="E196" s="40"/>
      <c r="F196" s="40"/>
      <c r="G196" s="40"/>
      <c r="H196" s="40"/>
      <c r="I196" s="74"/>
      <c r="J196" s="74"/>
      <c r="K196" s="40"/>
      <c r="L196" s="74"/>
      <c r="M196" s="74"/>
      <c r="N196" s="40"/>
      <c r="O196" s="40"/>
      <c r="P196" s="74"/>
      <c r="Q196" s="74"/>
      <c r="R196" s="40"/>
      <c r="S196" s="74"/>
      <c r="T196" s="74"/>
      <c r="U196" s="74"/>
      <c r="V196" s="74"/>
      <c r="W196" s="40"/>
      <c r="X196" s="40"/>
      <c r="Y196" s="40"/>
      <c r="Z196" s="40"/>
      <c r="AA196" s="40"/>
      <c r="AB196" s="40"/>
      <c r="AC196" s="40"/>
      <c r="AD196" s="40"/>
      <c r="AE196" s="41"/>
      <c r="AF196" s="40"/>
      <c r="AG196" s="33"/>
      <c r="AH196" s="33"/>
      <c r="AI196" s="33"/>
    </row>
    <row r="197" spans="1:35" s="32" customFormat="1" ht="12.75" customHeight="1" x14ac:dyDescent="0.35">
      <c r="A197" s="20" t="str">
        <f>INDEX(A$18:A$117,MATCH(B197,B$18:B$117,0))</f>
        <v>Net written premiums</v>
      </c>
      <c r="B197" s="22" t="s">
        <v>45</v>
      </c>
      <c r="C197" s="38"/>
      <c r="D197" s="39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1"/>
      <c r="AF197" s="41"/>
      <c r="AG197" s="33"/>
      <c r="AH197" s="33"/>
      <c r="AI197" s="33"/>
    </row>
    <row r="198" spans="1:35" s="32" customFormat="1" ht="12.75" customHeight="1" x14ac:dyDescent="0.35">
      <c r="A198" s="23" t="s">
        <v>332</v>
      </c>
      <c r="B198" s="22"/>
      <c r="C198" s="18" t="s">
        <v>37</v>
      </c>
      <c r="D198" s="18" t="s">
        <v>37</v>
      </c>
      <c r="E198" s="18" t="s">
        <v>37</v>
      </c>
      <c r="F198" s="18" t="s">
        <v>37</v>
      </c>
      <c r="G198" s="18" t="s">
        <v>37</v>
      </c>
      <c r="H198" s="18"/>
      <c r="I198" s="18" t="s">
        <v>37</v>
      </c>
      <c r="J198" s="18" t="s">
        <v>37</v>
      </c>
      <c r="K198" s="18"/>
      <c r="L198" s="18" t="s">
        <v>37</v>
      </c>
      <c r="M198" s="18" t="s">
        <v>37</v>
      </c>
      <c r="N198" s="18" t="s">
        <v>37</v>
      </c>
      <c r="O198" s="18"/>
      <c r="P198" s="18" t="s">
        <v>37</v>
      </c>
      <c r="Q198" s="18" t="s">
        <v>37</v>
      </c>
      <c r="R198" s="18" t="s">
        <v>37</v>
      </c>
      <c r="S198" s="18"/>
      <c r="T198" s="18" t="s">
        <v>37</v>
      </c>
      <c r="U198" s="18" t="s">
        <v>37</v>
      </c>
      <c r="V198" s="18" t="s">
        <v>37</v>
      </c>
      <c r="W198" s="18" t="s">
        <v>37</v>
      </c>
      <c r="X198" s="18" t="s">
        <v>37</v>
      </c>
      <c r="Y198" s="18" t="s">
        <v>37</v>
      </c>
      <c r="Z198" s="18" t="s">
        <v>37</v>
      </c>
      <c r="AA198" s="18" t="s">
        <v>37</v>
      </c>
      <c r="AB198" s="18" t="s">
        <v>37</v>
      </c>
      <c r="AC198" s="18" t="s">
        <v>37</v>
      </c>
      <c r="AD198" s="18" t="s">
        <v>37</v>
      </c>
      <c r="AE198" s="18" t="s">
        <v>37</v>
      </c>
      <c r="AF198" s="18" t="s">
        <v>37</v>
      </c>
      <c r="AG198" s="33"/>
      <c r="AH198" s="33"/>
      <c r="AI198" s="33"/>
    </row>
    <row r="199" spans="1:35" s="32" customFormat="1" ht="12.75" customHeight="1" x14ac:dyDescent="0.35">
      <c r="A199" s="20" t="str">
        <f>INDEX(A$18:A$117,MATCH(B199,B$18:B$117,0))</f>
        <v>Gross earned premiums</v>
      </c>
      <c r="B199" s="22" t="s">
        <v>46</v>
      </c>
      <c r="C199" s="38"/>
      <c r="D199" s="39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1"/>
      <c r="AF199" s="41"/>
      <c r="AG199" s="33"/>
      <c r="AH199" s="33"/>
      <c r="AI199" s="33"/>
    </row>
    <row r="200" spans="1:35" s="32" customFormat="1" x14ac:dyDescent="0.35">
      <c r="A200" s="76" t="s">
        <v>453</v>
      </c>
      <c r="B200" s="77" t="s">
        <v>431</v>
      </c>
      <c r="C200" s="38"/>
      <c r="D200" s="39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81"/>
      <c r="AB200" s="81"/>
      <c r="AC200" s="81"/>
      <c r="AD200" s="81"/>
      <c r="AE200" s="65"/>
      <c r="AF200" s="41"/>
      <c r="AG200" s="33"/>
      <c r="AH200" s="33"/>
      <c r="AI200" s="33"/>
    </row>
    <row r="201" spans="1:35" s="32" customFormat="1" x14ac:dyDescent="0.35">
      <c r="A201" s="76" t="s">
        <v>454</v>
      </c>
      <c r="B201" s="77" t="s">
        <v>432</v>
      </c>
      <c r="C201" s="38"/>
      <c r="D201" s="39"/>
      <c r="E201" s="40"/>
      <c r="F201" s="40"/>
      <c r="G201" s="40"/>
      <c r="H201" s="40"/>
      <c r="I201" s="81"/>
      <c r="J201" s="81"/>
      <c r="K201" s="40"/>
      <c r="L201" s="81"/>
      <c r="M201" s="81"/>
      <c r="N201" s="40"/>
      <c r="O201" s="40"/>
      <c r="P201" s="81"/>
      <c r="Q201" s="81"/>
      <c r="R201" s="40"/>
      <c r="S201" s="81"/>
      <c r="T201" s="81"/>
      <c r="U201" s="81"/>
      <c r="V201" s="81"/>
      <c r="W201" s="40"/>
      <c r="X201" s="40"/>
      <c r="Y201" s="40"/>
      <c r="Z201" s="40"/>
      <c r="AA201" s="40"/>
      <c r="AB201" s="40"/>
      <c r="AC201" s="40"/>
      <c r="AD201" s="40"/>
      <c r="AE201" s="65"/>
      <c r="AF201" s="65"/>
      <c r="AG201" s="33"/>
      <c r="AH201" s="33"/>
      <c r="AI201" s="33"/>
    </row>
    <row r="202" spans="1:35" s="32" customFormat="1" x14ac:dyDescent="0.35">
      <c r="A202" s="92" t="s">
        <v>47</v>
      </c>
      <c r="B202" s="77" t="s">
        <v>48</v>
      </c>
      <c r="C202" s="38"/>
      <c r="D202" s="39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65"/>
      <c r="AF202" s="65"/>
      <c r="AG202" s="33"/>
      <c r="AH202" s="33"/>
      <c r="AI202" s="33"/>
    </row>
    <row r="203" spans="1:35" s="32" customFormat="1" x14ac:dyDescent="0.35">
      <c r="A203" s="76" t="s">
        <v>340</v>
      </c>
      <c r="B203" s="77" t="s">
        <v>49</v>
      </c>
      <c r="C203" s="38"/>
      <c r="D203" s="39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65"/>
      <c r="AF203" s="65"/>
      <c r="AG203" s="33"/>
      <c r="AH203" s="33"/>
      <c r="AI203" s="33"/>
    </row>
    <row r="204" spans="1:35" s="32" customFormat="1" ht="12.75" customHeight="1" x14ac:dyDescent="0.35">
      <c r="A204" s="20" t="str">
        <f>INDEX(A$18:A$117,MATCH(B204,B$18:B$117,0))</f>
        <v>Net earned premiums</v>
      </c>
      <c r="B204" s="22" t="s">
        <v>50</v>
      </c>
      <c r="C204" s="38"/>
      <c r="D204" s="39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1"/>
      <c r="AF204" s="41"/>
      <c r="AG204" s="33"/>
      <c r="AH204" s="33"/>
      <c r="AI204" s="33"/>
    </row>
    <row r="205" spans="1:35" s="32" customFormat="1" ht="12.75" customHeight="1" x14ac:dyDescent="0.35">
      <c r="A205" s="13" t="str">
        <f>INDEX(A$18:A$117,MATCH(B205,B$18:B$117,0))</f>
        <v>Net earned premiums from business transfers-in</v>
      </c>
      <c r="B205" s="22" t="s">
        <v>51</v>
      </c>
      <c r="C205" s="39"/>
      <c r="D205" s="39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33"/>
      <c r="AH205" s="33"/>
      <c r="AI205" s="33"/>
    </row>
    <row r="206" spans="1:35" s="32" customFormat="1" ht="12.75" customHeight="1" x14ac:dyDescent="0.35">
      <c r="A206" s="23" t="s">
        <v>333</v>
      </c>
      <c r="B206" s="22"/>
      <c r="C206" s="18" t="s">
        <v>37</v>
      </c>
      <c r="D206" s="18" t="s">
        <v>37</v>
      </c>
      <c r="E206" s="18" t="s">
        <v>37</v>
      </c>
      <c r="F206" s="18" t="s">
        <v>37</v>
      </c>
      <c r="G206" s="18" t="s">
        <v>37</v>
      </c>
      <c r="H206" s="18"/>
      <c r="I206" s="18" t="s">
        <v>37</v>
      </c>
      <c r="J206" s="18" t="s">
        <v>37</v>
      </c>
      <c r="K206" s="18"/>
      <c r="L206" s="18" t="s">
        <v>37</v>
      </c>
      <c r="M206" s="18" t="s">
        <v>37</v>
      </c>
      <c r="N206" s="18" t="s">
        <v>37</v>
      </c>
      <c r="O206" s="18"/>
      <c r="P206" s="18" t="s">
        <v>37</v>
      </c>
      <c r="Q206" s="18" t="s">
        <v>37</v>
      </c>
      <c r="R206" s="18" t="s">
        <v>37</v>
      </c>
      <c r="S206" s="18"/>
      <c r="T206" s="18" t="s">
        <v>37</v>
      </c>
      <c r="U206" s="18" t="s">
        <v>37</v>
      </c>
      <c r="V206" s="18" t="s">
        <v>37</v>
      </c>
      <c r="W206" s="18" t="s">
        <v>37</v>
      </c>
      <c r="X206" s="18" t="s">
        <v>37</v>
      </c>
      <c r="Y206" s="18" t="s">
        <v>37</v>
      </c>
      <c r="Z206" s="18" t="s">
        <v>37</v>
      </c>
      <c r="AA206" s="18" t="s">
        <v>37</v>
      </c>
      <c r="AB206" s="18" t="s">
        <v>37</v>
      </c>
      <c r="AC206" s="18" t="s">
        <v>37</v>
      </c>
      <c r="AD206" s="18" t="s">
        <v>37</v>
      </c>
      <c r="AE206" s="18" t="s">
        <v>37</v>
      </c>
      <c r="AF206" s="18" t="s">
        <v>37</v>
      </c>
      <c r="AG206" s="33"/>
      <c r="AH206" s="33"/>
      <c r="AI206" s="33"/>
    </row>
    <row r="207" spans="1:35" s="32" customFormat="1" ht="12.75" customHeight="1" x14ac:dyDescent="0.35">
      <c r="A207" s="20" t="str">
        <f>INDEX(A$18:A$117,MATCH(B207,B$18:B$117,0))</f>
        <v>Investment income and investment gains / (losses)</v>
      </c>
      <c r="B207" s="22" t="s">
        <v>56</v>
      </c>
      <c r="C207" s="39"/>
      <c r="D207" s="38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33"/>
      <c r="AH207" s="33"/>
      <c r="AI207" s="33"/>
    </row>
    <row r="208" spans="1:35" s="32" customFormat="1" ht="12.75" customHeight="1" x14ac:dyDescent="0.35">
      <c r="A208" s="20" t="str">
        <f>INDEX(A$18:A$117,MATCH(B208,B$18:B$117,0))</f>
        <v>Other income</v>
      </c>
      <c r="B208" s="22" t="s">
        <v>57</v>
      </c>
      <c r="C208" s="39"/>
      <c r="D208" s="38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33"/>
      <c r="AH208" s="33"/>
      <c r="AI208" s="33"/>
    </row>
    <row r="209" spans="1:35" s="32" customFormat="1" ht="12.75" customHeight="1" x14ac:dyDescent="0.35">
      <c r="A209" s="25" t="str">
        <f>INDEX(A$18:A$117,MATCH(B209,B$18:B$117,0))</f>
        <v>Total income</v>
      </c>
      <c r="B209" s="22" t="s">
        <v>58</v>
      </c>
      <c r="C209" s="39"/>
      <c r="D209" s="38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33"/>
      <c r="AH209" s="33"/>
      <c r="AI209" s="33"/>
    </row>
    <row r="210" spans="1:35" s="32" customFormat="1" ht="12.75" customHeight="1" x14ac:dyDescent="0.35">
      <c r="A210" s="30" t="s">
        <v>59</v>
      </c>
      <c r="B210" s="22"/>
      <c r="C210" s="18" t="s">
        <v>37</v>
      </c>
      <c r="D210" s="18" t="s">
        <v>37</v>
      </c>
      <c r="E210" s="18" t="s">
        <v>37</v>
      </c>
      <c r="F210" s="18" t="s">
        <v>37</v>
      </c>
      <c r="G210" s="18" t="s">
        <v>37</v>
      </c>
      <c r="H210" s="18"/>
      <c r="I210" s="18" t="s">
        <v>37</v>
      </c>
      <c r="J210" s="18" t="s">
        <v>37</v>
      </c>
      <c r="K210" s="18"/>
      <c r="L210" s="18" t="s">
        <v>37</v>
      </c>
      <c r="M210" s="18" t="s">
        <v>37</v>
      </c>
      <c r="N210" s="18" t="s">
        <v>37</v>
      </c>
      <c r="O210" s="18"/>
      <c r="P210" s="18" t="s">
        <v>37</v>
      </c>
      <c r="Q210" s="18" t="s">
        <v>37</v>
      </c>
      <c r="R210" s="18" t="s">
        <v>37</v>
      </c>
      <c r="S210" s="18"/>
      <c r="T210" s="18" t="s">
        <v>37</v>
      </c>
      <c r="U210" s="18" t="s">
        <v>37</v>
      </c>
      <c r="V210" s="18" t="s">
        <v>37</v>
      </c>
      <c r="W210" s="18" t="s">
        <v>37</v>
      </c>
      <c r="X210" s="18" t="s">
        <v>37</v>
      </c>
      <c r="Y210" s="18" t="s">
        <v>37</v>
      </c>
      <c r="Z210" s="18" t="s">
        <v>37</v>
      </c>
      <c r="AA210" s="18" t="s">
        <v>37</v>
      </c>
      <c r="AB210" s="18" t="s">
        <v>37</v>
      </c>
      <c r="AC210" s="18" t="s">
        <v>37</v>
      </c>
      <c r="AD210" s="18" t="s">
        <v>37</v>
      </c>
      <c r="AE210" s="18" t="s">
        <v>37</v>
      </c>
      <c r="AF210" s="18" t="s">
        <v>37</v>
      </c>
      <c r="AG210" s="33"/>
      <c r="AH210" s="33"/>
      <c r="AI210" s="33"/>
    </row>
    <row r="211" spans="1:35" s="32" customFormat="1" ht="12.75" customHeight="1" x14ac:dyDescent="0.35">
      <c r="A211" s="23" t="s">
        <v>334</v>
      </c>
      <c r="B211" s="22"/>
      <c r="C211" s="18" t="s">
        <v>37</v>
      </c>
      <c r="D211" s="18" t="s">
        <v>37</v>
      </c>
      <c r="E211" s="18" t="s">
        <v>37</v>
      </c>
      <c r="F211" s="18" t="s">
        <v>37</v>
      </c>
      <c r="G211" s="18" t="s">
        <v>37</v>
      </c>
      <c r="H211" s="18"/>
      <c r="I211" s="18" t="s">
        <v>37</v>
      </c>
      <c r="J211" s="18" t="s">
        <v>37</v>
      </c>
      <c r="K211" s="18"/>
      <c r="L211" s="18" t="s">
        <v>37</v>
      </c>
      <c r="M211" s="18" t="s">
        <v>37</v>
      </c>
      <c r="N211" s="18" t="s">
        <v>37</v>
      </c>
      <c r="O211" s="18"/>
      <c r="P211" s="18" t="s">
        <v>37</v>
      </c>
      <c r="Q211" s="18" t="s">
        <v>37</v>
      </c>
      <c r="R211" s="18" t="s">
        <v>37</v>
      </c>
      <c r="S211" s="18"/>
      <c r="T211" s="18" t="s">
        <v>37</v>
      </c>
      <c r="U211" s="18" t="s">
        <v>37</v>
      </c>
      <c r="V211" s="18" t="s">
        <v>37</v>
      </c>
      <c r="W211" s="18" t="s">
        <v>37</v>
      </c>
      <c r="X211" s="18" t="s">
        <v>37</v>
      </c>
      <c r="Y211" s="18" t="s">
        <v>37</v>
      </c>
      <c r="Z211" s="18" t="s">
        <v>37</v>
      </c>
      <c r="AA211" s="18" t="s">
        <v>37</v>
      </c>
      <c r="AB211" s="18" t="s">
        <v>37</v>
      </c>
      <c r="AC211" s="18" t="s">
        <v>37</v>
      </c>
      <c r="AD211" s="18" t="s">
        <v>37</v>
      </c>
      <c r="AE211" s="18" t="s">
        <v>37</v>
      </c>
      <c r="AF211" s="18" t="s">
        <v>37</v>
      </c>
      <c r="AG211" s="33"/>
      <c r="AH211" s="33"/>
      <c r="AI211" s="33"/>
    </row>
    <row r="212" spans="1:35" s="32" customFormat="1" ht="12.75" customHeight="1" x14ac:dyDescent="0.35">
      <c r="A212" s="20" t="str">
        <f>INDEX(A$18:A$117,MATCH(B212,B$18:B$117,0))</f>
        <v>Gross (undiscounted) claims incurred</v>
      </c>
      <c r="B212" s="22" t="s">
        <v>60</v>
      </c>
      <c r="C212" s="38"/>
      <c r="D212" s="39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1"/>
      <c r="AF212" s="41"/>
      <c r="AG212" s="33"/>
      <c r="AH212" s="33"/>
      <c r="AI212" s="33"/>
    </row>
    <row r="213" spans="1:35" s="32" customFormat="1" x14ac:dyDescent="0.35">
      <c r="A213" s="88" t="s">
        <v>359</v>
      </c>
      <c r="B213" s="77" t="s">
        <v>346</v>
      </c>
      <c r="C213" s="38"/>
      <c r="D213" s="39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1"/>
      <c r="AB213" s="41"/>
      <c r="AC213" s="41"/>
      <c r="AD213" s="41"/>
      <c r="AE213" s="41"/>
      <c r="AF213" s="41"/>
      <c r="AG213" s="33"/>
      <c r="AH213" s="33"/>
      <c r="AI213" s="33"/>
    </row>
    <row r="214" spans="1:35" s="32" customFormat="1" x14ac:dyDescent="0.35">
      <c r="A214" s="88" t="s">
        <v>355</v>
      </c>
      <c r="B214" s="77" t="s">
        <v>347</v>
      </c>
      <c r="C214" s="38"/>
      <c r="D214" s="39"/>
      <c r="E214" s="40"/>
      <c r="F214" s="40"/>
      <c r="G214" s="40"/>
      <c r="H214" s="40"/>
      <c r="I214" s="74"/>
      <c r="J214" s="74"/>
      <c r="K214" s="40"/>
      <c r="L214" s="74"/>
      <c r="M214" s="74"/>
      <c r="N214" s="40"/>
      <c r="O214" s="40"/>
      <c r="P214" s="74"/>
      <c r="Q214" s="74"/>
      <c r="R214" s="40"/>
      <c r="S214" s="74"/>
      <c r="T214" s="74"/>
      <c r="U214" s="74"/>
      <c r="V214" s="74"/>
      <c r="W214" s="40"/>
      <c r="X214" s="40"/>
      <c r="Y214" s="40"/>
      <c r="Z214" s="40"/>
      <c r="AA214" s="40"/>
      <c r="AB214" s="40"/>
      <c r="AC214" s="40"/>
      <c r="AD214" s="40"/>
      <c r="AE214" s="41"/>
      <c r="AF214" s="41"/>
      <c r="AG214" s="33"/>
      <c r="AH214" s="33"/>
      <c r="AI214" s="33"/>
    </row>
    <row r="215" spans="1:35" s="32" customFormat="1" x14ac:dyDescent="0.35">
      <c r="A215" s="95" t="s">
        <v>475</v>
      </c>
      <c r="B215" s="77" t="s">
        <v>476</v>
      </c>
      <c r="C215" s="39"/>
      <c r="D215" s="39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81"/>
      <c r="AF215" s="81"/>
      <c r="AG215" s="33"/>
      <c r="AH215" s="33"/>
      <c r="AI215" s="33"/>
    </row>
    <row r="216" spans="1:35" s="32" customFormat="1" x14ac:dyDescent="0.35">
      <c r="A216" s="78" t="s">
        <v>363</v>
      </c>
      <c r="B216" s="77" t="s">
        <v>64</v>
      </c>
      <c r="C216" s="38"/>
      <c r="D216" s="39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1"/>
      <c r="AF216" s="41"/>
      <c r="AG216" s="33"/>
      <c r="AH216" s="33"/>
      <c r="AI216" s="33"/>
    </row>
    <row r="217" spans="1:35" s="32" customFormat="1" ht="12.75" customHeight="1" x14ac:dyDescent="0.35">
      <c r="A217" s="13" t="str">
        <f>INDEX(A$18:A$117,MATCH(B217,B$18:B$117,0))</f>
        <v xml:space="preserve">Gross (undiscounted) claims incurred - claim events that occurred prior to the period	</v>
      </c>
      <c r="B217" s="22" t="s">
        <v>66</v>
      </c>
      <c r="C217" s="38"/>
      <c r="D217" s="39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1"/>
      <c r="AF217" s="41"/>
      <c r="AG217" s="33"/>
      <c r="AH217" s="33"/>
      <c r="AI217" s="33"/>
    </row>
    <row r="218" spans="1:35" s="32" customFormat="1" x14ac:dyDescent="0.35">
      <c r="A218" s="78" t="s">
        <v>433</v>
      </c>
      <c r="B218" s="77" t="s">
        <v>435</v>
      </c>
      <c r="C218" s="38"/>
      <c r="D218" s="39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81"/>
      <c r="AB218" s="81"/>
      <c r="AC218" s="81"/>
      <c r="AD218" s="81"/>
      <c r="AE218" s="41"/>
      <c r="AF218" s="41"/>
      <c r="AG218" s="33"/>
      <c r="AH218" s="33"/>
      <c r="AI218" s="33"/>
    </row>
    <row r="219" spans="1:35" s="32" customFormat="1" ht="29" x14ac:dyDescent="0.35">
      <c r="A219" s="78" t="s">
        <v>434</v>
      </c>
      <c r="B219" s="77" t="s">
        <v>436</v>
      </c>
      <c r="C219" s="38"/>
      <c r="D219" s="39"/>
      <c r="E219" s="40"/>
      <c r="F219" s="40"/>
      <c r="G219" s="40"/>
      <c r="H219" s="40"/>
      <c r="I219" s="81"/>
      <c r="J219" s="81"/>
      <c r="K219" s="40"/>
      <c r="L219" s="81"/>
      <c r="M219" s="81"/>
      <c r="N219" s="40"/>
      <c r="O219" s="40"/>
      <c r="P219" s="81"/>
      <c r="Q219" s="81"/>
      <c r="R219" s="40"/>
      <c r="S219" s="81"/>
      <c r="T219" s="81"/>
      <c r="U219" s="81"/>
      <c r="V219" s="81"/>
      <c r="W219" s="40"/>
      <c r="X219" s="40"/>
      <c r="Y219" s="40"/>
      <c r="Z219" s="40"/>
      <c r="AA219" s="40"/>
      <c r="AB219" s="40"/>
      <c r="AC219" s="40"/>
      <c r="AD219" s="40"/>
      <c r="AE219" s="41"/>
      <c r="AF219" s="41"/>
      <c r="AG219" s="33"/>
      <c r="AH219" s="33"/>
      <c r="AI219" s="33"/>
    </row>
    <row r="220" spans="1:35" s="32" customFormat="1" x14ac:dyDescent="0.35">
      <c r="A220" s="20" t="s">
        <v>368</v>
      </c>
      <c r="B220" s="22" t="s">
        <v>69</v>
      </c>
      <c r="C220" s="38"/>
      <c r="D220" s="39"/>
      <c r="E220" s="40"/>
      <c r="F220" s="40"/>
      <c r="G220" s="40"/>
      <c r="H220" s="40"/>
      <c r="I220" s="74"/>
      <c r="J220" s="74"/>
      <c r="K220" s="40"/>
      <c r="L220" s="74"/>
      <c r="M220" s="74"/>
      <c r="N220" s="40"/>
      <c r="O220" s="40"/>
      <c r="P220" s="74"/>
      <c r="Q220" s="74"/>
      <c r="R220" s="40"/>
      <c r="S220" s="74"/>
      <c r="T220" s="74"/>
      <c r="U220" s="74"/>
      <c r="V220" s="74"/>
      <c r="W220" s="40"/>
      <c r="X220" s="40"/>
      <c r="Y220" s="40"/>
      <c r="Z220" s="40"/>
      <c r="AA220" s="40"/>
      <c r="AB220" s="40"/>
      <c r="AC220" s="40"/>
      <c r="AD220" s="40"/>
      <c r="AE220" s="41"/>
      <c r="AF220" s="41"/>
      <c r="AG220" s="33"/>
      <c r="AH220" s="33"/>
      <c r="AI220" s="33"/>
    </row>
    <row r="221" spans="1:35" s="32" customFormat="1" x14ac:dyDescent="0.35">
      <c r="A221" s="13" t="s">
        <v>372</v>
      </c>
      <c r="B221" s="22" t="s">
        <v>73</v>
      </c>
      <c r="C221" s="38"/>
      <c r="D221" s="39"/>
      <c r="E221" s="40"/>
      <c r="F221" s="40"/>
      <c r="G221" s="40"/>
      <c r="H221" s="40"/>
      <c r="I221" s="74"/>
      <c r="J221" s="74"/>
      <c r="K221" s="40"/>
      <c r="L221" s="74"/>
      <c r="M221" s="74"/>
      <c r="N221" s="40"/>
      <c r="O221" s="40"/>
      <c r="P221" s="74"/>
      <c r="Q221" s="74"/>
      <c r="R221" s="40"/>
      <c r="S221" s="74"/>
      <c r="T221" s="74"/>
      <c r="U221" s="74"/>
      <c r="V221" s="74"/>
      <c r="W221" s="40"/>
      <c r="X221" s="40"/>
      <c r="Y221" s="40"/>
      <c r="Z221" s="40"/>
      <c r="AA221" s="40"/>
      <c r="AB221" s="40"/>
      <c r="AC221" s="40"/>
      <c r="AD221" s="40"/>
      <c r="AE221" s="41"/>
      <c r="AF221" s="41"/>
      <c r="AG221" s="33"/>
      <c r="AH221" s="33"/>
      <c r="AI221" s="33"/>
    </row>
    <row r="222" spans="1:35" s="32" customFormat="1" ht="12.75" customHeight="1" x14ac:dyDescent="0.35">
      <c r="A222" s="20" t="str">
        <f>INDEX(A$18:A$117,MATCH(B222,B$18:B$117,0))</f>
        <v>Net (discounted) claims incurred</v>
      </c>
      <c r="B222" s="22" t="s">
        <v>76</v>
      </c>
      <c r="C222" s="39"/>
      <c r="D222" s="39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0"/>
      <c r="AF222" s="40"/>
      <c r="AG222" s="33"/>
      <c r="AH222" s="33"/>
      <c r="AI222" s="33"/>
    </row>
    <row r="223" spans="1:35" s="32" customFormat="1" x14ac:dyDescent="0.35">
      <c r="A223" s="13" t="str">
        <f>INDEX(A$18:A$117,MATCH(B223,B$18:B$117,0))</f>
        <v>Net (discounted) claims incurred - business transfers-out</v>
      </c>
      <c r="B223" s="22" t="s">
        <v>77</v>
      </c>
      <c r="C223" s="39"/>
      <c r="D223" s="39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33"/>
      <c r="AH223" s="33"/>
      <c r="AI223" s="33"/>
    </row>
    <row r="224" spans="1:35" s="32" customFormat="1" x14ac:dyDescent="0.35">
      <c r="A224" s="23" t="s">
        <v>379</v>
      </c>
      <c r="B224" s="22"/>
      <c r="C224" s="18" t="s">
        <v>37</v>
      </c>
      <c r="D224" s="18" t="s">
        <v>37</v>
      </c>
      <c r="E224" s="18" t="s">
        <v>37</v>
      </c>
      <c r="F224" s="18" t="s">
        <v>37</v>
      </c>
      <c r="G224" s="18" t="s">
        <v>37</v>
      </c>
      <c r="H224" s="18"/>
      <c r="I224" s="18" t="s">
        <v>37</v>
      </c>
      <c r="J224" s="18" t="s">
        <v>37</v>
      </c>
      <c r="K224" s="18"/>
      <c r="L224" s="18" t="s">
        <v>37</v>
      </c>
      <c r="M224" s="18" t="s">
        <v>37</v>
      </c>
      <c r="N224" s="18" t="s">
        <v>37</v>
      </c>
      <c r="O224" s="18"/>
      <c r="P224" s="18" t="s">
        <v>37</v>
      </c>
      <c r="Q224" s="18" t="s">
        <v>37</v>
      </c>
      <c r="R224" s="18" t="s">
        <v>37</v>
      </c>
      <c r="S224" s="18"/>
      <c r="T224" s="18" t="s">
        <v>37</v>
      </c>
      <c r="U224" s="18" t="s">
        <v>37</v>
      </c>
      <c r="V224" s="18" t="s">
        <v>37</v>
      </c>
      <c r="W224" s="18" t="s">
        <v>37</v>
      </c>
      <c r="X224" s="18" t="s">
        <v>37</v>
      </c>
      <c r="Y224" s="18" t="s">
        <v>37</v>
      </c>
      <c r="Z224" s="18" t="s">
        <v>37</v>
      </c>
      <c r="AA224" s="18" t="s">
        <v>37</v>
      </c>
      <c r="AB224" s="18" t="s">
        <v>37</v>
      </c>
      <c r="AC224" s="18" t="s">
        <v>37</v>
      </c>
      <c r="AD224" s="18" t="s">
        <v>37</v>
      </c>
      <c r="AE224" s="18" t="s">
        <v>37</v>
      </c>
      <c r="AF224" s="18" t="s">
        <v>37</v>
      </c>
      <c r="AG224" s="33"/>
      <c r="AH224" s="33"/>
      <c r="AI224" s="33"/>
    </row>
    <row r="225" spans="1:35" s="32" customFormat="1" x14ac:dyDescent="0.35">
      <c r="A225" s="20" t="str">
        <f>INDEX(A$18:A$117,MATCH(B225,B$18:B$117,0))</f>
        <v>Technical expenses incurred net of reinsurance ceded</v>
      </c>
      <c r="B225" s="22" t="s">
        <v>79</v>
      </c>
      <c r="C225" s="39"/>
      <c r="D225" s="38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33"/>
      <c r="AH225" s="33"/>
      <c r="AI225" s="33"/>
    </row>
    <row r="226" spans="1:35" s="32" customFormat="1" x14ac:dyDescent="0.35">
      <c r="A226" s="13" t="str">
        <f>INDEX(A$18:A$117,MATCH(B226,B$18:B$117,0))</f>
        <v>Acquisition costs - commission</v>
      </c>
      <c r="B226" s="22" t="s">
        <v>82</v>
      </c>
      <c r="C226" s="38"/>
      <c r="D226" s="39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1"/>
      <c r="AF226" s="41"/>
      <c r="AG226" s="33"/>
      <c r="AH226" s="33"/>
      <c r="AI226" s="33"/>
    </row>
    <row r="227" spans="1:35" s="32" customFormat="1" x14ac:dyDescent="0.35">
      <c r="A227" s="23" t="s">
        <v>306</v>
      </c>
      <c r="B227" s="22"/>
      <c r="C227" s="18" t="s">
        <v>37</v>
      </c>
      <c r="D227" s="18" t="s">
        <v>37</v>
      </c>
      <c r="E227" s="18" t="s">
        <v>37</v>
      </c>
      <c r="F227" s="18" t="s">
        <v>37</v>
      </c>
      <c r="G227" s="18" t="s">
        <v>37</v>
      </c>
      <c r="H227" s="18"/>
      <c r="I227" s="18" t="s">
        <v>37</v>
      </c>
      <c r="J227" s="18" t="s">
        <v>37</v>
      </c>
      <c r="K227" s="18"/>
      <c r="L227" s="18" t="s">
        <v>37</v>
      </c>
      <c r="M227" s="18" t="s">
        <v>37</v>
      </c>
      <c r="N227" s="18" t="s">
        <v>37</v>
      </c>
      <c r="O227" s="18"/>
      <c r="P227" s="18" t="s">
        <v>37</v>
      </c>
      <c r="Q227" s="18" t="s">
        <v>37</v>
      </c>
      <c r="R227" s="18" t="s">
        <v>37</v>
      </c>
      <c r="S227" s="18"/>
      <c r="T227" s="18" t="s">
        <v>37</v>
      </c>
      <c r="U227" s="18" t="s">
        <v>37</v>
      </c>
      <c r="V227" s="18" t="s">
        <v>37</v>
      </c>
      <c r="W227" s="18" t="s">
        <v>37</v>
      </c>
      <c r="X227" s="18" t="s">
        <v>37</v>
      </c>
      <c r="Y227" s="18" t="s">
        <v>37</v>
      </c>
      <c r="Z227" s="18" t="s">
        <v>37</v>
      </c>
      <c r="AA227" s="18" t="s">
        <v>37</v>
      </c>
      <c r="AB227" s="18" t="s">
        <v>37</v>
      </c>
      <c r="AC227" s="18" t="s">
        <v>37</v>
      </c>
      <c r="AD227" s="18" t="s">
        <v>37</v>
      </c>
      <c r="AE227" s="18" t="s">
        <v>37</v>
      </c>
      <c r="AF227" s="18" t="s">
        <v>37</v>
      </c>
      <c r="AG227" s="33"/>
      <c r="AH227" s="33"/>
      <c r="AI227" s="33"/>
    </row>
    <row r="228" spans="1:35" s="32" customFormat="1" x14ac:dyDescent="0.35">
      <c r="A228" s="20" t="str">
        <f>INDEX(A$18:A$117,MATCH(B228,B$18:B$117,0))</f>
        <v>Interest paid or payable</v>
      </c>
      <c r="B228" s="22" t="s">
        <v>87</v>
      </c>
      <c r="C228" s="39"/>
      <c r="D228" s="38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33"/>
      <c r="AH228" s="33"/>
      <c r="AI228" s="33"/>
    </row>
    <row r="229" spans="1:35" s="32" customFormat="1" x14ac:dyDescent="0.35">
      <c r="A229" s="26" t="str">
        <f>INDEX(A$18:A$117,MATCH(B229,B$18:B$117,0))</f>
        <v>Total expenditure</v>
      </c>
      <c r="B229" s="22" t="s">
        <v>91</v>
      </c>
      <c r="C229" s="39"/>
      <c r="D229" s="38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33"/>
      <c r="AH229" s="33"/>
      <c r="AI229" s="33"/>
    </row>
    <row r="230" spans="1:35" s="32" customFormat="1" x14ac:dyDescent="0.35">
      <c r="A230" s="23" t="s">
        <v>335</v>
      </c>
      <c r="B230" s="22"/>
      <c r="C230" s="18" t="s">
        <v>37</v>
      </c>
      <c r="D230" s="18" t="s">
        <v>37</v>
      </c>
      <c r="E230" s="18" t="s">
        <v>37</v>
      </c>
      <c r="F230" s="18" t="s">
        <v>37</v>
      </c>
      <c r="G230" s="18" t="s">
        <v>37</v>
      </c>
      <c r="H230" s="18"/>
      <c r="I230" s="18" t="s">
        <v>37</v>
      </c>
      <c r="J230" s="18" t="s">
        <v>37</v>
      </c>
      <c r="K230" s="18"/>
      <c r="L230" s="18" t="s">
        <v>37</v>
      </c>
      <c r="M230" s="18" t="s">
        <v>37</v>
      </c>
      <c r="N230" s="18" t="s">
        <v>37</v>
      </c>
      <c r="O230" s="18"/>
      <c r="P230" s="18" t="s">
        <v>37</v>
      </c>
      <c r="Q230" s="18" t="s">
        <v>37</v>
      </c>
      <c r="R230" s="18" t="s">
        <v>37</v>
      </c>
      <c r="S230" s="18"/>
      <c r="T230" s="18" t="s">
        <v>37</v>
      </c>
      <c r="U230" s="18" t="s">
        <v>37</v>
      </c>
      <c r="V230" s="18" t="s">
        <v>37</v>
      </c>
      <c r="W230" s="18" t="s">
        <v>37</v>
      </c>
      <c r="X230" s="18" t="s">
        <v>37</v>
      </c>
      <c r="Y230" s="18" t="s">
        <v>37</v>
      </c>
      <c r="Z230" s="18" t="s">
        <v>37</v>
      </c>
      <c r="AA230" s="18" t="s">
        <v>37</v>
      </c>
      <c r="AB230" s="18" t="s">
        <v>37</v>
      </c>
      <c r="AC230" s="18" t="s">
        <v>37</v>
      </c>
      <c r="AD230" s="18" t="s">
        <v>37</v>
      </c>
      <c r="AE230" s="18" t="s">
        <v>37</v>
      </c>
      <c r="AF230" s="18" t="s">
        <v>37</v>
      </c>
      <c r="AG230" s="33"/>
      <c r="AH230" s="33"/>
      <c r="AI230" s="33"/>
    </row>
    <row r="231" spans="1:35" s="32" customFormat="1" x14ac:dyDescent="0.35">
      <c r="A231" s="25" t="str">
        <f>INDEX(A$18:A$117,MATCH(B231,B$18:B$117,0))</f>
        <v>Total comprehensive income in the period</v>
      </c>
      <c r="B231" s="22" t="s">
        <v>93</v>
      </c>
      <c r="C231" s="39"/>
      <c r="D231" s="38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33"/>
      <c r="AH231" s="33"/>
      <c r="AI231" s="33"/>
    </row>
    <row r="232" spans="1:35" s="32" customFormat="1" x14ac:dyDescent="0.35">
      <c r="A232" s="86" t="str">
        <f>INDEX(A$18:A$117,MATCH(B232,B$18:B$117,0))</f>
        <v>Dividends paid or payable in the period</v>
      </c>
      <c r="B232" s="80" t="s">
        <v>94</v>
      </c>
      <c r="C232" s="39"/>
      <c r="D232" s="38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33"/>
      <c r="AH232" s="33"/>
      <c r="AI232" s="33"/>
    </row>
    <row r="233" spans="1:35" s="32" customFormat="1" x14ac:dyDescent="0.35">
      <c r="A233" s="30" t="s">
        <v>307</v>
      </c>
      <c r="B233" s="22"/>
      <c r="C233" s="18" t="s">
        <v>37</v>
      </c>
      <c r="D233" s="18" t="s">
        <v>37</v>
      </c>
      <c r="E233" s="18" t="s">
        <v>37</v>
      </c>
      <c r="F233" s="18" t="s">
        <v>37</v>
      </c>
      <c r="G233" s="18" t="s">
        <v>37</v>
      </c>
      <c r="H233" s="18"/>
      <c r="I233" s="18" t="s">
        <v>37</v>
      </c>
      <c r="J233" s="18" t="s">
        <v>37</v>
      </c>
      <c r="K233" s="18"/>
      <c r="L233" s="18" t="s">
        <v>37</v>
      </c>
      <c r="M233" s="18" t="s">
        <v>37</v>
      </c>
      <c r="N233" s="18" t="s">
        <v>37</v>
      </c>
      <c r="O233" s="18"/>
      <c r="P233" s="18" t="s">
        <v>37</v>
      </c>
      <c r="Q233" s="18" t="s">
        <v>37</v>
      </c>
      <c r="R233" s="18" t="s">
        <v>37</v>
      </c>
      <c r="S233" s="18"/>
      <c r="T233" s="18" t="s">
        <v>37</v>
      </c>
      <c r="U233" s="18" t="s">
        <v>37</v>
      </c>
      <c r="V233" s="18" t="s">
        <v>37</v>
      </c>
      <c r="W233" s="18" t="s">
        <v>37</v>
      </c>
      <c r="X233" s="18" t="s">
        <v>37</v>
      </c>
      <c r="Y233" s="18" t="s">
        <v>37</v>
      </c>
      <c r="Z233" s="18" t="s">
        <v>37</v>
      </c>
      <c r="AA233" s="18" t="s">
        <v>37</v>
      </c>
      <c r="AB233" s="18" t="s">
        <v>37</v>
      </c>
      <c r="AC233" s="18" t="s">
        <v>37</v>
      </c>
      <c r="AD233" s="18" t="s">
        <v>37</v>
      </c>
      <c r="AE233" s="18" t="s">
        <v>37</v>
      </c>
      <c r="AF233" s="18" t="s">
        <v>37</v>
      </c>
      <c r="AG233" s="33"/>
      <c r="AH233" s="33"/>
      <c r="AI233" s="33"/>
    </row>
    <row r="234" spans="1:35" s="32" customFormat="1" ht="12.75" customHeight="1" x14ac:dyDescent="0.35">
      <c r="A234" s="28" t="str">
        <f>INDEX(A$18:A$117,MATCH(B234,B$18:B$117,0))</f>
        <v>Number of risks written in the period - insurance (direct)</v>
      </c>
      <c r="B234" s="22" t="s">
        <v>95</v>
      </c>
      <c r="C234" s="38"/>
      <c r="D234" s="38"/>
      <c r="E234" s="40"/>
      <c r="F234" s="40"/>
      <c r="G234" s="42"/>
      <c r="H234" s="42"/>
      <c r="I234" s="42"/>
      <c r="J234" s="42"/>
      <c r="K234" s="42"/>
      <c r="L234" s="42"/>
      <c r="M234" s="42"/>
      <c r="N234" s="39"/>
      <c r="O234" s="39"/>
      <c r="P234" s="40"/>
      <c r="Q234" s="39"/>
      <c r="R234" s="39"/>
      <c r="S234" s="39"/>
      <c r="T234" s="39"/>
      <c r="U234" s="39"/>
      <c r="V234" s="39"/>
      <c r="W234" s="39"/>
      <c r="X234" s="40"/>
      <c r="Y234" s="40"/>
      <c r="Z234" s="40"/>
      <c r="AA234" s="41"/>
      <c r="AB234" s="41"/>
      <c r="AC234" s="41"/>
      <c r="AD234" s="41"/>
      <c r="AE234" s="41"/>
      <c r="AF234" s="41"/>
      <c r="AG234" s="33"/>
      <c r="AH234" s="33"/>
      <c r="AI234" s="33"/>
    </row>
    <row r="235" spans="1:35" s="32" customFormat="1" ht="12.75" customHeight="1" x14ac:dyDescent="0.35">
      <c r="A235" s="20" t="str">
        <f>INDEX(A$18:A$117,MATCH(B235,B$18:B$117,0))</f>
        <v>Number of risks written in the period - insurance (direct) - new business</v>
      </c>
      <c r="B235" s="22" t="s">
        <v>96</v>
      </c>
      <c r="C235" s="38"/>
      <c r="D235" s="38"/>
      <c r="E235" s="40"/>
      <c r="F235" s="40"/>
      <c r="G235" s="38"/>
      <c r="H235" s="39"/>
      <c r="I235" s="42"/>
      <c r="J235" s="38"/>
      <c r="K235" s="39"/>
      <c r="L235" s="42"/>
      <c r="M235" s="38"/>
      <c r="N235" s="41"/>
      <c r="O235" s="65"/>
      <c r="P235" s="40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33"/>
      <c r="AH235" s="33"/>
      <c r="AI235" s="33"/>
    </row>
    <row r="236" spans="1:35" s="32" customFormat="1" ht="12.75" customHeight="1" x14ac:dyDescent="0.35">
      <c r="A236" s="26" t="str">
        <f>INDEX(A$18:A$117,MATCH(B236,B$18:B$117,0))</f>
        <v>Sum insured in-force at end of the period - insurance (direct) business</v>
      </c>
      <c r="B236" s="22" t="s">
        <v>97</v>
      </c>
      <c r="C236" s="38"/>
      <c r="D236" s="38"/>
      <c r="E236" s="39"/>
      <c r="F236" s="39"/>
      <c r="G236" s="39"/>
      <c r="H236" s="39"/>
      <c r="I236" s="39"/>
      <c r="J236" s="39"/>
      <c r="K236" s="39"/>
      <c r="L236" s="39"/>
      <c r="M236" s="39"/>
      <c r="N236" s="40"/>
      <c r="O236" s="40"/>
      <c r="P236" s="39"/>
      <c r="Q236" s="40"/>
      <c r="R236" s="40"/>
      <c r="S236" s="40"/>
      <c r="T236" s="40"/>
      <c r="U236" s="40"/>
      <c r="V236" s="40"/>
      <c r="W236" s="40"/>
      <c r="X236" s="39"/>
      <c r="Y236" s="39"/>
      <c r="Z236" s="39"/>
      <c r="AA236" s="41"/>
      <c r="AB236" s="41"/>
      <c r="AC236" s="41"/>
      <c r="AD236" s="41"/>
      <c r="AE236" s="41"/>
      <c r="AF236" s="41"/>
      <c r="AG236" s="33"/>
      <c r="AH236" s="33"/>
      <c r="AI236" s="33"/>
    </row>
    <row r="237" spans="1:35" s="32" customFormat="1" ht="12.75" customHeight="1" x14ac:dyDescent="0.35">
      <c r="A237" s="31" t="s">
        <v>485</v>
      </c>
      <c r="B237" s="22"/>
      <c r="C237" s="18" t="s">
        <v>37</v>
      </c>
      <c r="D237" s="18" t="s">
        <v>37</v>
      </c>
      <c r="E237" s="18" t="s">
        <v>37</v>
      </c>
      <c r="F237" s="18" t="s">
        <v>37</v>
      </c>
      <c r="G237" s="18" t="s">
        <v>37</v>
      </c>
      <c r="H237" s="18"/>
      <c r="I237" s="18" t="s">
        <v>37</v>
      </c>
      <c r="J237" s="18" t="s">
        <v>37</v>
      </c>
      <c r="K237" s="18"/>
      <c r="L237" s="18" t="s">
        <v>37</v>
      </c>
      <c r="M237" s="18" t="s">
        <v>37</v>
      </c>
      <c r="N237" s="18" t="s">
        <v>37</v>
      </c>
      <c r="O237" s="18"/>
      <c r="P237" s="18" t="s">
        <v>37</v>
      </c>
      <c r="Q237" s="18" t="s">
        <v>37</v>
      </c>
      <c r="R237" s="18" t="s">
        <v>37</v>
      </c>
      <c r="S237" s="18"/>
      <c r="T237" s="18" t="s">
        <v>37</v>
      </c>
      <c r="U237" s="18" t="s">
        <v>37</v>
      </c>
      <c r="V237" s="18" t="s">
        <v>37</v>
      </c>
      <c r="W237" s="18" t="s">
        <v>37</v>
      </c>
      <c r="X237" s="18" t="s">
        <v>37</v>
      </c>
      <c r="Y237" s="18" t="s">
        <v>37</v>
      </c>
      <c r="Z237" s="18" t="s">
        <v>37</v>
      </c>
      <c r="AA237" s="18" t="s">
        <v>37</v>
      </c>
      <c r="AB237" s="18" t="s">
        <v>37</v>
      </c>
      <c r="AC237" s="18" t="s">
        <v>37</v>
      </c>
      <c r="AD237" s="18" t="s">
        <v>37</v>
      </c>
      <c r="AE237" s="18" t="s">
        <v>37</v>
      </c>
      <c r="AF237" s="18" t="s">
        <v>37</v>
      </c>
      <c r="AG237" s="33"/>
      <c r="AH237" s="33"/>
      <c r="AI237" s="33"/>
    </row>
    <row r="238" spans="1:35" s="32" customFormat="1" ht="12.75" customHeight="1" x14ac:dyDescent="0.35">
      <c r="A238" s="20" t="s">
        <v>98</v>
      </c>
      <c r="B238" s="22" t="s">
        <v>99</v>
      </c>
      <c r="C238" s="39"/>
      <c r="D238" s="38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33"/>
      <c r="AH238" s="33"/>
      <c r="AI238" s="33"/>
    </row>
    <row r="239" spans="1:35" s="32" customFormat="1" ht="12.75" customHeight="1" x14ac:dyDescent="0.35">
      <c r="A239" s="20" t="s">
        <v>100</v>
      </c>
      <c r="B239" s="22" t="s">
        <v>101</v>
      </c>
      <c r="C239" s="39"/>
      <c r="D239" s="38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33"/>
      <c r="AH239" s="33"/>
      <c r="AI239" s="33"/>
    </row>
    <row r="240" spans="1:35" s="32" customFormat="1" ht="12.75" customHeight="1" x14ac:dyDescent="0.35">
      <c r="A240" s="20" t="s">
        <v>102</v>
      </c>
      <c r="B240" s="22" t="s">
        <v>103</v>
      </c>
      <c r="C240" s="39"/>
      <c r="D240" s="38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33"/>
      <c r="AH240" s="33"/>
      <c r="AI240" s="33"/>
    </row>
    <row r="241" spans="1:35" s="32" customFormat="1" ht="12.75" customHeight="1" x14ac:dyDescent="0.35">
      <c r="A241" s="20" t="s">
        <v>316</v>
      </c>
      <c r="B241" s="22" t="s">
        <v>104</v>
      </c>
      <c r="C241" s="39"/>
      <c r="D241" s="38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33"/>
      <c r="AH241" s="33"/>
      <c r="AI241" s="33"/>
    </row>
    <row r="242" spans="1:35" s="32" customFormat="1" ht="12.75" customHeight="1" x14ac:dyDescent="0.35">
      <c r="A242" s="20" t="s">
        <v>381</v>
      </c>
      <c r="B242" s="22" t="s">
        <v>105</v>
      </c>
      <c r="C242" s="38"/>
      <c r="D242" s="39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33"/>
      <c r="AH242" s="33"/>
      <c r="AI242" s="33"/>
    </row>
    <row r="243" spans="1:35" s="32" customFormat="1" ht="12.75" customHeight="1" x14ac:dyDescent="0.35">
      <c r="A243" s="20" t="s">
        <v>106</v>
      </c>
      <c r="B243" s="22" t="s">
        <v>107</v>
      </c>
      <c r="C243" s="38"/>
      <c r="D243" s="39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33"/>
      <c r="AH243" s="33"/>
      <c r="AI243" s="33"/>
    </row>
    <row r="244" spans="1:35" s="32" customFormat="1" ht="12.75" customHeight="1" x14ac:dyDescent="0.35">
      <c r="A244" s="20" t="s">
        <v>110</v>
      </c>
      <c r="B244" s="22" t="s">
        <v>111</v>
      </c>
      <c r="C244" s="39"/>
      <c r="D244" s="38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33"/>
      <c r="AH244" s="33"/>
      <c r="AI244" s="33"/>
    </row>
    <row r="245" spans="1:35" s="32" customFormat="1" ht="12.75" customHeight="1" x14ac:dyDescent="0.35">
      <c r="B245" s="32" t="s">
        <v>315</v>
      </c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</row>
    <row r="246" spans="1:35" s="32" customFormat="1" ht="12.75" customHeight="1" x14ac:dyDescent="0.35">
      <c r="B246" s="32" t="s">
        <v>315</v>
      </c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</row>
    <row r="247" spans="1:35" s="32" customFormat="1" ht="12.75" customHeight="1" x14ac:dyDescent="0.35">
      <c r="A247" s="109" t="s">
        <v>397</v>
      </c>
      <c r="B247" s="32" t="s">
        <v>315</v>
      </c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</row>
    <row r="248" spans="1:35" s="32" customFormat="1" ht="12.75" customHeight="1" x14ac:dyDescent="0.35">
      <c r="A248" s="8" t="str">
        <f>A5&amp;" : plan year 3"</f>
        <v>Non-life income, expenditure and business model analysis : plan year 3</v>
      </c>
      <c r="B248" s="32" t="s">
        <v>315</v>
      </c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</row>
    <row r="249" spans="1:35" s="32" customFormat="1" ht="12.75" customHeight="1" x14ac:dyDescent="0.35">
      <c r="B249" s="32" t="s">
        <v>315</v>
      </c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</row>
    <row r="250" spans="1:35" s="32" customFormat="1" ht="15" customHeight="1" x14ac:dyDescent="0.35">
      <c r="C250" s="130" t="s">
        <v>0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2"/>
      <c r="AG250" s="33"/>
      <c r="AH250" s="33"/>
      <c r="AI250" s="33"/>
    </row>
    <row r="251" spans="1:35" s="32" customFormat="1" ht="15" customHeight="1" x14ac:dyDescent="0.35">
      <c r="C251" s="138"/>
      <c r="D251" s="130" t="s">
        <v>1</v>
      </c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2"/>
      <c r="AE251" s="146" t="s">
        <v>9</v>
      </c>
      <c r="AF251" s="146" t="s">
        <v>2</v>
      </c>
      <c r="AG251" s="33"/>
      <c r="AH251" s="33"/>
      <c r="AI251" s="33"/>
    </row>
    <row r="252" spans="1:35" s="32" customFormat="1" ht="15" customHeight="1" x14ac:dyDescent="0.35">
      <c r="C252" s="138"/>
      <c r="D252" s="138"/>
      <c r="E252" s="116" t="s">
        <v>3</v>
      </c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8"/>
      <c r="AA252" s="121" t="s">
        <v>4</v>
      </c>
      <c r="AB252" s="122"/>
      <c r="AC252" s="122"/>
      <c r="AD252" s="123"/>
      <c r="AE252" s="138"/>
      <c r="AF252" s="138"/>
      <c r="AG252" s="33"/>
      <c r="AH252" s="33"/>
      <c r="AI252" s="33"/>
    </row>
    <row r="253" spans="1:35" s="32" customFormat="1" ht="14.4" customHeight="1" x14ac:dyDescent="0.35">
      <c r="C253" s="138"/>
      <c r="D253" s="138"/>
      <c r="E253" s="136" t="s">
        <v>402</v>
      </c>
      <c r="F253" s="125" t="s">
        <v>403</v>
      </c>
      <c r="G253" s="125" t="s">
        <v>404</v>
      </c>
      <c r="H253" s="140" t="s">
        <v>416</v>
      </c>
      <c r="I253" s="141"/>
      <c r="J253" s="142"/>
      <c r="K253" s="140" t="s">
        <v>414</v>
      </c>
      <c r="L253" s="141"/>
      <c r="M253" s="142"/>
      <c r="N253" s="125" t="s">
        <v>405</v>
      </c>
      <c r="O253" s="140" t="s">
        <v>417</v>
      </c>
      <c r="P253" s="141"/>
      <c r="Q253" s="142"/>
      <c r="R253" s="133" t="s">
        <v>413</v>
      </c>
      <c r="S253" s="134"/>
      <c r="T253" s="134"/>
      <c r="U253" s="134"/>
      <c r="V253" s="135"/>
      <c r="W253" s="144" t="s">
        <v>406</v>
      </c>
      <c r="X253" s="125" t="s">
        <v>407</v>
      </c>
      <c r="Y253" s="125" t="s">
        <v>408</v>
      </c>
      <c r="Z253" s="125" t="s">
        <v>409</v>
      </c>
      <c r="AA253" s="125" t="s">
        <v>5</v>
      </c>
      <c r="AB253" s="125" t="s">
        <v>6</v>
      </c>
      <c r="AC253" s="125" t="s">
        <v>7</v>
      </c>
      <c r="AD253" s="147" t="s">
        <v>8</v>
      </c>
      <c r="AE253" s="138"/>
      <c r="AF253" s="138"/>
      <c r="AG253" s="33"/>
      <c r="AH253" s="33"/>
      <c r="AI253" s="33"/>
    </row>
    <row r="254" spans="1:35" s="32" customFormat="1" ht="70" customHeight="1" x14ac:dyDescent="0.35">
      <c r="C254" s="143"/>
      <c r="D254" s="139"/>
      <c r="E254" s="137"/>
      <c r="F254" s="126"/>
      <c r="G254" s="126"/>
      <c r="H254" s="73" t="s">
        <v>411</v>
      </c>
      <c r="I254" s="71" t="s">
        <v>425</v>
      </c>
      <c r="J254" s="71" t="s">
        <v>426</v>
      </c>
      <c r="K254" s="73" t="s">
        <v>411</v>
      </c>
      <c r="L254" s="71" t="s">
        <v>427</v>
      </c>
      <c r="M254" s="71" t="s">
        <v>428</v>
      </c>
      <c r="N254" s="126"/>
      <c r="O254" s="71" t="s">
        <v>411</v>
      </c>
      <c r="P254" s="71" t="s">
        <v>429</v>
      </c>
      <c r="Q254" s="71" t="s">
        <v>430</v>
      </c>
      <c r="R254" s="69" t="s">
        <v>411</v>
      </c>
      <c r="S254" s="75" t="s">
        <v>421</v>
      </c>
      <c r="T254" s="71" t="s">
        <v>422</v>
      </c>
      <c r="U254" s="71" t="s">
        <v>423</v>
      </c>
      <c r="V254" s="71" t="s">
        <v>424</v>
      </c>
      <c r="W254" s="145"/>
      <c r="X254" s="126"/>
      <c r="Y254" s="126"/>
      <c r="Z254" s="126"/>
      <c r="AA254" s="126"/>
      <c r="AB254" s="126"/>
      <c r="AC254" s="126"/>
      <c r="AD254" s="148"/>
      <c r="AE254" s="143"/>
      <c r="AF254" s="143"/>
      <c r="AG254" s="33"/>
      <c r="AH254" s="33"/>
      <c r="AI254" s="33"/>
    </row>
    <row r="255" spans="1:35" s="32" customFormat="1" x14ac:dyDescent="0.35">
      <c r="C255" s="34" t="s">
        <v>179</v>
      </c>
      <c r="D255" s="35" t="s">
        <v>180</v>
      </c>
      <c r="E255" s="35" t="s">
        <v>181</v>
      </c>
      <c r="F255" s="35" t="s">
        <v>182</v>
      </c>
      <c r="G255" s="35" t="s">
        <v>183</v>
      </c>
      <c r="H255" s="72" t="s">
        <v>463</v>
      </c>
      <c r="I255" s="35" t="s">
        <v>184</v>
      </c>
      <c r="J255" s="35" t="s">
        <v>185</v>
      </c>
      <c r="K255" s="72" t="s">
        <v>464</v>
      </c>
      <c r="L255" s="35" t="s">
        <v>186</v>
      </c>
      <c r="M255" s="35" t="s">
        <v>187</v>
      </c>
      <c r="N255" s="35" t="s">
        <v>188</v>
      </c>
      <c r="O255" s="72" t="s">
        <v>465</v>
      </c>
      <c r="P255" s="35" t="s">
        <v>189</v>
      </c>
      <c r="Q255" s="67" t="s">
        <v>190</v>
      </c>
      <c r="R255" s="68" t="s">
        <v>466</v>
      </c>
      <c r="S255" s="37" t="s">
        <v>191</v>
      </c>
      <c r="T255" s="35" t="s">
        <v>192</v>
      </c>
      <c r="U255" s="35" t="s">
        <v>193</v>
      </c>
      <c r="V255" s="35" t="s">
        <v>194</v>
      </c>
      <c r="W255" s="35" t="s">
        <v>195</v>
      </c>
      <c r="X255" s="35" t="s">
        <v>196</v>
      </c>
      <c r="Y255" s="35" t="s">
        <v>197</v>
      </c>
      <c r="Z255" s="36" t="s">
        <v>198</v>
      </c>
      <c r="AA255" s="37" t="s">
        <v>199</v>
      </c>
      <c r="AB255" s="35" t="s">
        <v>200</v>
      </c>
      <c r="AC255" s="36" t="s">
        <v>201</v>
      </c>
      <c r="AD255" s="22" t="s">
        <v>202</v>
      </c>
      <c r="AE255" s="34" t="s">
        <v>299</v>
      </c>
      <c r="AF255" s="34" t="s">
        <v>300</v>
      </c>
      <c r="AG255" s="33"/>
      <c r="AH255" s="33"/>
      <c r="AI255" s="33"/>
    </row>
    <row r="256" spans="1:35" s="32" customFormat="1" ht="12.75" customHeight="1" x14ac:dyDescent="0.35">
      <c r="A256" s="31" t="s">
        <v>36</v>
      </c>
      <c r="B256" s="44"/>
      <c r="C256" s="18" t="s">
        <v>37</v>
      </c>
      <c r="D256" s="18" t="s">
        <v>37</v>
      </c>
      <c r="E256" s="18" t="s">
        <v>37</v>
      </c>
      <c r="F256" s="18" t="s">
        <v>37</v>
      </c>
      <c r="G256" s="18" t="s">
        <v>37</v>
      </c>
      <c r="H256" s="18"/>
      <c r="I256" s="18" t="s">
        <v>37</v>
      </c>
      <c r="J256" s="18" t="s">
        <v>37</v>
      </c>
      <c r="K256" s="18"/>
      <c r="L256" s="18" t="s">
        <v>37</v>
      </c>
      <c r="M256" s="18" t="s">
        <v>37</v>
      </c>
      <c r="N256" s="18" t="s">
        <v>37</v>
      </c>
      <c r="O256" s="18"/>
      <c r="P256" s="18" t="s">
        <v>37</v>
      </c>
      <c r="Q256" s="18" t="s">
        <v>37</v>
      </c>
      <c r="R256" s="18" t="s">
        <v>37</v>
      </c>
      <c r="S256" s="18"/>
      <c r="T256" s="18" t="s">
        <v>37</v>
      </c>
      <c r="U256" s="18" t="s">
        <v>37</v>
      </c>
      <c r="V256" s="18" t="s">
        <v>37</v>
      </c>
      <c r="W256" s="18" t="s">
        <v>37</v>
      </c>
      <c r="X256" s="18" t="s">
        <v>37</v>
      </c>
      <c r="Y256" s="18" t="s">
        <v>37</v>
      </c>
      <c r="Z256" s="18" t="s">
        <v>37</v>
      </c>
      <c r="AA256" s="18" t="s">
        <v>37</v>
      </c>
      <c r="AB256" s="18" t="s">
        <v>37</v>
      </c>
      <c r="AC256" s="18" t="s">
        <v>37</v>
      </c>
      <c r="AD256" s="18" t="s">
        <v>37</v>
      </c>
      <c r="AE256" s="18" t="s">
        <v>37</v>
      </c>
      <c r="AF256" s="18" t="s">
        <v>37</v>
      </c>
      <c r="AG256" s="33"/>
      <c r="AH256" s="33"/>
      <c r="AI256" s="33"/>
    </row>
    <row r="257" spans="1:35" s="32" customFormat="1" ht="12.75" customHeight="1" x14ac:dyDescent="0.35">
      <c r="A257" s="23" t="s">
        <v>331</v>
      </c>
      <c r="B257" s="44"/>
      <c r="C257" s="18" t="s">
        <v>37</v>
      </c>
      <c r="D257" s="18" t="s">
        <v>37</v>
      </c>
      <c r="E257" s="18" t="s">
        <v>37</v>
      </c>
      <c r="F257" s="18" t="s">
        <v>37</v>
      </c>
      <c r="G257" s="18" t="s">
        <v>37</v>
      </c>
      <c r="H257" s="18"/>
      <c r="I257" s="18" t="s">
        <v>37</v>
      </c>
      <c r="J257" s="18" t="s">
        <v>37</v>
      </c>
      <c r="K257" s="18"/>
      <c r="L257" s="18" t="s">
        <v>37</v>
      </c>
      <c r="M257" s="18" t="s">
        <v>37</v>
      </c>
      <c r="N257" s="18" t="s">
        <v>37</v>
      </c>
      <c r="O257" s="18"/>
      <c r="P257" s="18" t="s">
        <v>37</v>
      </c>
      <c r="Q257" s="18" t="s">
        <v>37</v>
      </c>
      <c r="R257" s="18" t="s">
        <v>37</v>
      </c>
      <c r="S257" s="18"/>
      <c r="T257" s="18" t="s">
        <v>37</v>
      </c>
      <c r="U257" s="18" t="s">
        <v>37</v>
      </c>
      <c r="V257" s="18" t="s">
        <v>37</v>
      </c>
      <c r="W257" s="18" t="s">
        <v>37</v>
      </c>
      <c r="X257" s="18" t="s">
        <v>37</v>
      </c>
      <c r="Y257" s="18" t="s">
        <v>37</v>
      </c>
      <c r="Z257" s="18" t="s">
        <v>37</v>
      </c>
      <c r="AA257" s="18" t="s">
        <v>37</v>
      </c>
      <c r="AB257" s="18" t="s">
        <v>37</v>
      </c>
      <c r="AC257" s="18" t="s">
        <v>37</v>
      </c>
      <c r="AD257" s="18" t="s">
        <v>37</v>
      </c>
      <c r="AE257" s="18" t="s">
        <v>37</v>
      </c>
      <c r="AF257" s="18" t="s">
        <v>37</v>
      </c>
      <c r="AG257" s="33"/>
      <c r="AH257" s="33"/>
      <c r="AI257" s="33"/>
    </row>
    <row r="258" spans="1:35" s="32" customFormat="1" x14ac:dyDescent="0.35">
      <c r="A258" s="20" t="str">
        <f>INDEX(A$18:A$117,MATCH(B258,B$18:B$117,0))</f>
        <v>Gross written premiums</v>
      </c>
      <c r="B258" s="45" t="s">
        <v>38</v>
      </c>
      <c r="C258" s="38"/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70"/>
      <c r="AF258" s="70"/>
      <c r="AG258" s="33"/>
      <c r="AH258" s="33"/>
      <c r="AI258" s="33"/>
    </row>
    <row r="259" spans="1:35" s="32" customFormat="1" x14ac:dyDescent="0.35">
      <c r="A259" s="13" t="str">
        <f>INDEX(A$18:A$117,MATCH(B259,B$18:B$117,0))</f>
        <v xml:space="preserve">  Gross written premiums - insurance (direct)</v>
      </c>
      <c r="B259" s="46" t="s">
        <v>39</v>
      </c>
      <c r="C259" s="38"/>
      <c r="D259" s="39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1"/>
      <c r="AB259" s="41"/>
      <c r="AC259" s="41"/>
      <c r="AD259" s="41"/>
      <c r="AE259" s="70"/>
      <c r="AF259" s="41"/>
      <c r="AG259" s="33"/>
      <c r="AH259" s="33"/>
      <c r="AI259" s="33"/>
    </row>
    <row r="260" spans="1:35" s="32" customFormat="1" ht="12.75" customHeight="1" x14ac:dyDescent="0.35">
      <c r="A260" s="14" t="str">
        <f>INDEX(A$18:A$117,MATCH(B260,B$18:B$117,0))</f>
        <v xml:space="preserve">  Gross written premiums - insurance (direct) - new business</v>
      </c>
      <c r="B260" s="46" t="s">
        <v>40</v>
      </c>
      <c r="C260" s="38"/>
      <c r="D260" s="39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1"/>
      <c r="AB260" s="41"/>
      <c r="AC260" s="41"/>
      <c r="AD260" s="41"/>
      <c r="AE260" s="70"/>
      <c r="AF260" s="41"/>
      <c r="AG260" s="33"/>
      <c r="AH260" s="33"/>
      <c r="AI260" s="33"/>
    </row>
    <row r="261" spans="1:35" s="32" customFormat="1" x14ac:dyDescent="0.35">
      <c r="A261" s="20" t="s">
        <v>352</v>
      </c>
      <c r="B261" s="22" t="s">
        <v>41</v>
      </c>
      <c r="C261" s="38"/>
      <c r="D261" s="39"/>
      <c r="E261" s="40"/>
      <c r="F261" s="40"/>
      <c r="G261" s="40"/>
      <c r="H261" s="40"/>
      <c r="I261" s="74"/>
      <c r="J261" s="74"/>
      <c r="K261" s="40"/>
      <c r="L261" s="74"/>
      <c r="M261" s="74"/>
      <c r="N261" s="40"/>
      <c r="O261" s="40"/>
      <c r="P261" s="74"/>
      <c r="Q261" s="74"/>
      <c r="R261" s="40"/>
      <c r="S261" s="74"/>
      <c r="T261" s="74"/>
      <c r="U261" s="74"/>
      <c r="V261" s="74"/>
      <c r="W261" s="40"/>
      <c r="X261" s="40"/>
      <c r="Y261" s="40"/>
      <c r="Z261" s="40"/>
      <c r="AA261" s="40"/>
      <c r="AB261" s="40"/>
      <c r="AC261" s="40"/>
      <c r="AD261" s="40"/>
      <c r="AE261" s="41"/>
      <c r="AF261" s="40"/>
      <c r="AG261" s="33"/>
      <c r="AH261" s="33"/>
      <c r="AI261" s="33"/>
    </row>
    <row r="262" spans="1:35" s="32" customFormat="1" ht="12.75" customHeight="1" x14ac:dyDescent="0.35">
      <c r="A262" s="20" t="str">
        <f>INDEX(A$18:A$117,MATCH(B262,B$18:B$117,0))</f>
        <v>Net written premiums</v>
      </c>
      <c r="B262" s="47" t="s">
        <v>45</v>
      </c>
      <c r="C262" s="38"/>
      <c r="D262" s="39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1"/>
      <c r="AF262" s="41"/>
      <c r="AG262" s="33"/>
      <c r="AH262" s="33"/>
      <c r="AI262" s="33"/>
    </row>
    <row r="263" spans="1:35" s="32" customFormat="1" ht="12.75" customHeight="1" x14ac:dyDescent="0.35">
      <c r="A263" s="23" t="s">
        <v>332</v>
      </c>
      <c r="B263" s="44"/>
      <c r="C263" s="18" t="s">
        <v>37</v>
      </c>
      <c r="D263" s="18" t="s">
        <v>37</v>
      </c>
      <c r="E263" s="18" t="s">
        <v>37</v>
      </c>
      <c r="F263" s="18" t="s">
        <v>37</v>
      </c>
      <c r="G263" s="18" t="s">
        <v>37</v>
      </c>
      <c r="H263" s="18"/>
      <c r="I263" s="18" t="s">
        <v>37</v>
      </c>
      <c r="J263" s="18" t="s">
        <v>37</v>
      </c>
      <c r="K263" s="18"/>
      <c r="L263" s="18" t="s">
        <v>37</v>
      </c>
      <c r="M263" s="18" t="s">
        <v>37</v>
      </c>
      <c r="N263" s="18" t="s">
        <v>37</v>
      </c>
      <c r="O263" s="18"/>
      <c r="P263" s="18" t="s">
        <v>37</v>
      </c>
      <c r="Q263" s="18" t="s">
        <v>37</v>
      </c>
      <c r="R263" s="18" t="s">
        <v>37</v>
      </c>
      <c r="S263" s="18"/>
      <c r="T263" s="18" t="s">
        <v>37</v>
      </c>
      <c r="U263" s="18" t="s">
        <v>37</v>
      </c>
      <c r="V263" s="18" t="s">
        <v>37</v>
      </c>
      <c r="W263" s="18" t="s">
        <v>37</v>
      </c>
      <c r="X263" s="18" t="s">
        <v>37</v>
      </c>
      <c r="Y263" s="18" t="s">
        <v>37</v>
      </c>
      <c r="Z263" s="18" t="s">
        <v>37</v>
      </c>
      <c r="AA263" s="18" t="s">
        <v>37</v>
      </c>
      <c r="AB263" s="18" t="s">
        <v>37</v>
      </c>
      <c r="AC263" s="18" t="s">
        <v>37</v>
      </c>
      <c r="AD263" s="18" t="s">
        <v>37</v>
      </c>
      <c r="AE263" s="18" t="s">
        <v>37</v>
      </c>
      <c r="AF263" s="18" t="s">
        <v>37</v>
      </c>
      <c r="AG263" s="33"/>
      <c r="AH263" s="33"/>
      <c r="AI263" s="33"/>
    </row>
    <row r="264" spans="1:35" s="32" customFormat="1" ht="12.75" customHeight="1" x14ac:dyDescent="0.35">
      <c r="A264" s="20" t="str">
        <f>INDEX(A$18:A$117,MATCH(B264,B$18:B$117,0))</f>
        <v>Gross earned premiums</v>
      </c>
      <c r="B264" s="47" t="s">
        <v>46</v>
      </c>
      <c r="C264" s="38"/>
      <c r="D264" s="39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1"/>
      <c r="AF264" s="41"/>
      <c r="AG264" s="33"/>
      <c r="AH264" s="33"/>
      <c r="AI264" s="33"/>
    </row>
    <row r="265" spans="1:35" s="32" customFormat="1" x14ac:dyDescent="0.35">
      <c r="A265" s="76" t="s">
        <v>453</v>
      </c>
      <c r="B265" s="77" t="s">
        <v>431</v>
      </c>
      <c r="C265" s="38"/>
      <c r="D265" s="39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81"/>
      <c r="AB265" s="81"/>
      <c r="AC265" s="81"/>
      <c r="AD265" s="81"/>
      <c r="AE265" s="65"/>
      <c r="AF265" s="41"/>
      <c r="AG265" s="33"/>
      <c r="AH265" s="33"/>
      <c r="AI265" s="33"/>
    </row>
    <row r="266" spans="1:35" s="32" customFormat="1" x14ac:dyDescent="0.35">
      <c r="A266" s="76" t="s">
        <v>454</v>
      </c>
      <c r="B266" s="77" t="s">
        <v>432</v>
      </c>
      <c r="C266" s="38"/>
      <c r="D266" s="39"/>
      <c r="E266" s="40"/>
      <c r="F266" s="40"/>
      <c r="G266" s="40"/>
      <c r="H266" s="40"/>
      <c r="I266" s="81"/>
      <c r="J266" s="81"/>
      <c r="K266" s="40"/>
      <c r="L266" s="81"/>
      <c r="M266" s="81"/>
      <c r="N266" s="40"/>
      <c r="O266" s="40"/>
      <c r="P266" s="81"/>
      <c r="Q266" s="81"/>
      <c r="R266" s="40"/>
      <c r="S266" s="81"/>
      <c r="T266" s="81"/>
      <c r="U266" s="81"/>
      <c r="V266" s="81"/>
      <c r="W266" s="40"/>
      <c r="X266" s="40"/>
      <c r="Y266" s="40"/>
      <c r="Z266" s="40"/>
      <c r="AA266" s="40"/>
      <c r="AB266" s="40"/>
      <c r="AC266" s="40"/>
      <c r="AD266" s="40"/>
      <c r="AE266" s="65"/>
      <c r="AF266" s="65"/>
      <c r="AG266" s="33"/>
      <c r="AH266" s="33"/>
      <c r="AI266" s="33"/>
    </row>
    <row r="267" spans="1:35" s="32" customFormat="1" x14ac:dyDescent="0.35">
      <c r="A267" s="92" t="s">
        <v>47</v>
      </c>
      <c r="B267" s="77" t="s">
        <v>48</v>
      </c>
      <c r="C267" s="38"/>
      <c r="D267" s="39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65"/>
      <c r="AF267" s="65"/>
      <c r="AG267" s="33"/>
      <c r="AH267" s="33"/>
      <c r="AI267" s="33"/>
    </row>
    <row r="268" spans="1:35" s="32" customFormat="1" x14ac:dyDescent="0.35">
      <c r="A268" s="76" t="s">
        <v>340</v>
      </c>
      <c r="B268" s="77" t="s">
        <v>49</v>
      </c>
      <c r="C268" s="38"/>
      <c r="D268" s="39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65"/>
      <c r="AF268" s="65"/>
      <c r="AG268" s="33"/>
      <c r="AH268" s="33"/>
      <c r="AI268" s="33"/>
    </row>
    <row r="269" spans="1:35" s="32" customFormat="1" ht="12.75" customHeight="1" x14ac:dyDescent="0.35">
      <c r="A269" s="20" t="str">
        <f>INDEX(A$18:A$117,MATCH(B269,B$18:B$117,0))</f>
        <v>Net earned premiums</v>
      </c>
      <c r="B269" s="47" t="s">
        <v>50</v>
      </c>
      <c r="C269" s="38"/>
      <c r="D269" s="39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1"/>
      <c r="AF269" s="41"/>
      <c r="AG269" s="33"/>
      <c r="AH269" s="33"/>
      <c r="AI269" s="33"/>
    </row>
    <row r="270" spans="1:35" s="32" customFormat="1" x14ac:dyDescent="0.35">
      <c r="A270" s="13" t="str">
        <f>INDEX(A$18:A$117,MATCH(B270,B$18:B$117,0))</f>
        <v>Net earned premiums from business transfers-in</v>
      </c>
      <c r="B270" s="47" t="s">
        <v>51</v>
      </c>
      <c r="C270" s="39"/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33"/>
      <c r="AH270" s="33"/>
      <c r="AI270" s="33"/>
    </row>
    <row r="271" spans="1:35" s="32" customFormat="1" ht="12.75" customHeight="1" x14ac:dyDescent="0.35">
      <c r="A271" s="23" t="s">
        <v>333</v>
      </c>
      <c r="B271" s="44"/>
      <c r="C271" s="18" t="s">
        <v>37</v>
      </c>
      <c r="D271" s="18" t="s">
        <v>37</v>
      </c>
      <c r="E271" s="18" t="s">
        <v>37</v>
      </c>
      <c r="F271" s="18" t="s">
        <v>37</v>
      </c>
      <c r="G271" s="18" t="s">
        <v>37</v>
      </c>
      <c r="H271" s="18"/>
      <c r="I271" s="18" t="s">
        <v>37</v>
      </c>
      <c r="J271" s="18" t="s">
        <v>37</v>
      </c>
      <c r="K271" s="18"/>
      <c r="L271" s="18" t="s">
        <v>37</v>
      </c>
      <c r="M271" s="18" t="s">
        <v>37</v>
      </c>
      <c r="N271" s="18" t="s">
        <v>37</v>
      </c>
      <c r="O271" s="18"/>
      <c r="P271" s="18" t="s">
        <v>37</v>
      </c>
      <c r="Q271" s="18" t="s">
        <v>37</v>
      </c>
      <c r="R271" s="18" t="s">
        <v>37</v>
      </c>
      <c r="S271" s="18"/>
      <c r="T271" s="18" t="s">
        <v>37</v>
      </c>
      <c r="U271" s="18" t="s">
        <v>37</v>
      </c>
      <c r="V271" s="18" t="s">
        <v>37</v>
      </c>
      <c r="W271" s="18" t="s">
        <v>37</v>
      </c>
      <c r="X271" s="18" t="s">
        <v>37</v>
      </c>
      <c r="Y271" s="18" t="s">
        <v>37</v>
      </c>
      <c r="Z271" s="18" t="s">
        <v>37</v>
      </c>
      <c r="AA271" s="18" t="s">
        <v>37</v>
      </c>
      <c r="AB271" s="18" t="s">
        <v>37</v>
      </c>
      <c r="AC271" s="18" t="s">
        <v>37</v>
      </c>
      <c r="AD271" s="18" t="s">
        <v>37</v>
      </c>
      <c r="AE271" s="18" t="s">
        <v>37</v>
      </c>
      <c r="AF271" s="18" t="s">
        <v>37</v>
      </c>
      <c r="AG271" s="33"/>
      <c r="AH271" s="33"/>
      <c r="AI271" s="33"/>
    </row>
    <row r="272" spans="1:35" s="32" customFormat="1" ht="12.75" customHeight="1" x14ac:dyDescent="0.35">
      <c r="A272" s="20" t="str">
        <f>INDEX(A$18:A$117,MATCH(B272,B$18:B$117,0))</f>
        <v>Investment income and investment gains / (losses)</v>
      </c>
      <c r="B272" s="47" t="s">
        <v>56</v>
      </c>
      <c r="C272" s="39"/>
      <c r="D272" s="38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33"/>
      <c r="AH272" s="33"/>
      <c r="AI272" s="33"/>
    </row>
    <row r="273" spans="1:35" s="32" customFormat="1" ht="12.75" customHeight="1" x14ac:dyDescent="0.35">
      <c r="A273" s="20" t="str">
        <f>INDEX(A$18:A$117,MATCH(B273,B$18:B$117,0))</f>
        <v>Other income</v>
      </c>
      <c r="B273" s="47" t="s">
        <v>57</v>
      </c>
      <c r="C273" s="39"/>
      <c r="D273" s="38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33"/>
      <c r="AH273" s="33"/>
      <c r="AI273" s="33"/>
    </row>
    <row r="274" spans="1:35" s="32" customFormat="1" ht="12.75" customHeight="1" x14ac:dyDescent="0.35">
      <c r="A274" s="25" t="str">
        <f>INDEX(A$18:A$117,MATCH(B274,B$18:B$117,0))</f>
        <v>Total income</v>
      </c>
      <c r="B274" s="47" t="s">
        <v>58</v>
      </c>
      <c r="C274" s="39"/>
      <c r="D274" s="38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33"/>
      <c r="AH274" s="33"/>
      <c r="AI274" s="33"/>
    </row>
    <row r="275" spans="1:35" s="32" customFormat="1" ht="12.75" customHeight="1" x14ac:dyDescent="0.35">
      <c r="A275" s="30" t="s">
        <v>59</v>
      </c>
      <c r="B275" s="47"/>
      <c r="C275" s="18" t="s">
        <v>37</v>
      </c>
      <c r="D275" s="18" t="s">
        <v>37</v>
      </c>
      <c r="E275" s="18" t="s">
        <v>37</v>
      </c>
      <c r="F275" s="18" t="s">
        <v>37</v>
      </c>
      <c r="G275" s="18" t="s">
        <v>37</v>
      </c>
      <c r="H275" s="18"/>
      <c r="I275" s="18" t="s">
        <v>37</v>
      </c>
      <c r="J275" s="18" t="s">
        <v>37</v>
      </c>
      <c r="K275" s="18"/>
      <c r="L275" s="18" t="s">
        <v>37</v>
      </c>
      <c r="M275" s="18" t="s">
        <v>37</v>
      </c>
      <c r="N275" s="18" t="s">
        <v>37</v>
      </c>
      <c r="O275" s="18"/>
      <c r="P275" s="18" t="s">
        <v>37</v>
      </c>
      <c r="Q275" s="18" t="s">
        <v>37</v>
      </c>
      <c r="R275" s="18" t="s">
        <v>37</v>
      </c>
      <c r="S275" s="18"/>
      <c r="T275" s="18" t="s">
        <v>37</v>
      </c>
      <c r="U275" s="18" t="s">
        <v>37</v>
      </c>
      <c r="V275" s="18" t="s">
        <v>37</v>
      </c>
      <c r="W275" s="18" t="s">
        <v>37</v>
      </c>
      <c r="X275" s="18" t="s">
        <v>37</v>
      </c>
      <c r="Y275" s="18" t="s">
        <v>37</v>
      </c>
      <c r="Z275" s="18" t="s">
        <v>37</v>
      </c>
      <c r="AA275" s="18" t="s">
        <v>37</v>
      </c>
      <c r="AB275" s="18" t="s">
        <v>37</v>
      </c>
      <c r="AC275" s="18" t="s">
        <v>37</v>
      </c>
      <c r="AD275" s="18" t="s">
        <v>37</v>
      </c>
      <c r="AE275" s="18" t="s">
        <v>37</v>
      </c>
      <c r="AF275" s="18" t="s">
        <v>37</v>
      </c>
      <c r="AG275" s="33"/>
      <c r="AH275" s="33"/>
      <c r="AI275" s="33"/>
    </row>
    <row r="276" spans="1:35" s="32" customFormat="1" ht="12.75" customHeight="1" x14ac:dyDescent="0.35">
      <c r="A276" s="23" t="s">
        <v>334</v>
      </c>
      <c r="B276" s="44"/>
      <c r="C276" s="18" t="s">
        <v>37</v>
      </c>
      <c r="D276" s="18" t="s">
        <v>37</v>
      </c>
      <c r="E276" s="18" t="s">
        <v>37</v>
      </c>
      <c r="F276" s="18" t="s">
        <v>37</v>
      </c>
      <c r="G276" s="18" t="s">
        <v>37</v>
      </c>
      <c r="H276" s="18"/>
      <c r="I276" s="18" t="s">
        <v>37</v>
      </c>
      <c r="J276" s="18" t="s">
        <v>37</v>
      </c>
      <c r="K276" s="18"/>
      <c r="L276" s="18" t="s">
        <v>37</v>
      </c>
      <c r="M276" s="18" t="s">
        <v>37</v>
      </c>
      <c r="N276" s="18" t="s">
        <v>37</v>
      </c>
      <c r="O276" s="18"/>
      <c r="P276" s="18" t="s">
        <v>37</v>
      </c>
      <c r="Q276" s="18" t="s">
        <v>37</v>
      </c>
      <c r="R276" s="18" t="s">
        <v>37</v>
      </c>
      <c r="S276" s="18"/>
      <c r="T276" s="18" t="s">
        <v>37</v>
      </c>
      <c r="U276" s="18" t="s">
        <v>37</v>
      </c>
      <c r="V276" s="18" t="s">
        <v>37</v>
      </c>
      <c r="W276" s="18" t="s">
        <v>37</v>
      </c>
      <c r="X276" s="18" t="s">
        <v>37</v>
      </c>
      <c r="Y276" s="18" t="s">
        <v>37</v>
      </c>
      <c r="Z276" s="18" t="s">
        <v>37</v>
      </c>
      <c r="AA276" s="18" t="s">
        <v>37</v>
      </c>
      <c r="AB276" s="18" t="s">
        <v>37</v>
      </c>
      <c r="AC276" s="18" t="s">
        <v>37</v>
      </c>
      <c r="AD276" s="18" t="s">
        <v>37</v>
      </c>
      <c r="AE276" s="18" t="s">
        <v>37</v>
      </c>
      <c r="AF276" s="18" t="s">
        <v>37</v>
      </c>
      <c r="AG276" s="33"/>
      <c r="AH276" s="33"/>
      <c r="AI276" s="33"/>
    </row>
    <row r="277" spans="1:35" s="32" customFormat="1" ht="12.75" customHeight="1" x14ac:dyDescent="0.35">
      <c r="A277" s="20" t="str">
        <f>INDEX(A$18:A$117,MATCH(B277,B$18:B$117,0))</f>
        <v>Gross (undiscounted) claims incurred</v>
      </c>
      <c r="B277" s="47" t="s">
        <v>60</v>
      </c>
      <c r="C277" s="38"/>
      <c r="D277" s="39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1"/>
      <c r="AF277" s="41"/>
      <c r="AG277" s="33"/>
      <c r="AH277" s="33"/>
      <c r="AI277" s="33"/>
    </row>
    <row r="278" spans="1:35" s="32" customFormat="1" x14ac:dyDescent="0.35">
      <c r="A278" s="88" t="s">
        <v>359</v>
      </c>
      <c r="B278" s="77" t="s">
        <v>346</v>
      </c>
      <c r="C278" s="38"/>
      <c r="D278" s="39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1"/>
      <c r="AB278" s="41"/>
      <c r="AC278" s="41"/>
      <c r="AD278" s="41"/>
      <c r="AE278" s="41"/>
      <c r="AF278" s="41"/>
      <c r="AG278" s="33"/>
      <c r="AH278" s="33"/>
      <c r="AI278" s="33"/>
    </row>
    <row r="279" spans="1:35" s="32" customFormat="1" x14ac:dyDescent="0.35">
      <c r="A279" s="88" t="s">
        <v>355</v>
      </c>
      <c r="B279" s="77" t="s">
        <v>347</v>
      </c>
      <c r="C279" s="38"/>
      <c r="D279" s="39"/>
      <c r="E279" s="40"/>
      <c r="F279" s="40"/>
      <c r="G279" s="40"/>
      <c r="H279" s="40"/>
      <c r="I279" s="74"/>
      <c r="J279" s="74"/>
      <c r="K279" s="40"/>
      <c r="L279" s="74"/>
      <c r="M279" s="74"/>
      <c r="N279" s="40"/>
      <c r="O279" s="40"/>
      <c r="P279" s="74"/>
      <c r="Q279" s="74"/>
      <c r="R279" s="40"/>
      <c r="S279" s="74"/>
      <c r="T279" s="74"/>
      <c r="U279" s="74"/>
      <c r="V279" s="74"/>
      <c r="W279" s="40"/>
      <c r="X279" s="40"/>
      <c r="Y279" s="40"/>
      <c r="Z279" s="40"/>
      <c r="AA279" s="40"/>
      <c r="AB279" s="40"/>
      <c r="AC279" s="40"/>
      <c r="AD279" s="40"/>
      <c r="AE279" s="41"/>
      <c r="AF279" s="41"/>
      <c r="AG279" s="33"/>
      <c r="AH279" s="33"/>
      <c r="AI279" s="33"/>
    </row>
    <row r="280" spans="1:35" s="32" customFormat="1" x14ac:dyDescent="0.35">
      <c r="A280" s="95" t="s">
        <v>475</v>
      </c>
      <c r="B280" s="77" t="s">
        <v>476</v>
      </c>
      <c r="C280" s="39"/>
      <c r="D280" s="39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81"/>
      <c r="AF280" s="81"/>
      <c r="AG280" s="33"/>
      <c r="AH280" s="33"/>
      <c r="AI280" s="33"/>
    </row>
    <row r="281" spans="1:35" s="32" customFormat="1" x14ac:dyDescent="0.35">
      <c r="A281" s="78" t="s">
        <v>363</v>
      </c>
      <c r="B281" s="77" t="s">
        <v>64</v>
      </c>
      <c r="C281" s="38"/>
      <c r="D281" s="39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1"/>
      <c r="AF281" s="41"/>
      <c r="AG281" s="33"/>
      <c r="AH281" s="33"/>
      <c r="AI281" s="33"/>
    </row>
    <row r="282" spans="1:35" s="32" customFormat="1" ht="12.75" customHeight="1" x14ac:dyDescent="0.35">
      <c r="A282" s="13" t="str">
        <f>INDEX(A$18:A$117,MATCH(B282,B$18:B$117,0))</f>
        <v xml:space="preserve">Gross (undiscounted) claims incurred - claim events that occurred prior to the period	</v>
      </c>
      <c r="B282" s="47" t="s">
        <v>66</v>
      </c>
      <c r="C282" s="38"/>
      <c r="D282" s="39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1"/>
      <c r="AF282" s="41"/>
      <c r="AG282" s="33"/>
      <c r="AH282" s="33"/>
      <c r="AI282" s="33"/>
    </row>
    <row r="283" spans="1:35" s="32" customFormat="1" x14ac:dyDescent="0.35">
      <c r="A283" s="78" t="s">
        <v>433</v>
      </c>
      <c r="B283" s="77" t="s">
        <v>435</v>
      </c>
      <c r="C283" s="38"/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81"/>
      <c r="AB283" s="81"/>
      <c r="AC283" s="81"/>
      <c r="AD283" s="81"/>
      <c r="AE283" s="41"/>
      <c r="AF283" s="41"/>
      <c r="AG283" s="33"/>
      <c r="AH283" s="33"/>
      <c r="AI283" s="33"/>
    </row>
    <row r="284" spans="1:35" s="32" customFormat="1" ht="29" x14ac:dyDescent="0.35">
      <c r="A284" s="78" t="s">
        <v>434</v>
      </c>
      <c r="B284" s="77" t="s">
        <v>436</v>
      </c>
      <c r="C284" s="38"/>
      <c r="D284" s="39"/>
      <c r="E284" s="40"/>
      <c r="F284" s="40"/>
      <c r="G284" s="40"/>
      <c r="H284" s="40"/>
      <c r="I284" s="81"/>
      <c r="J284" s="81"/>
      <c r="K284" s="40"/>
      <c r="L284" s="81"/>
      <c r="M284" s="81"/>
      <c r="N284" s="40"/>
      <c r="O284" s="40"/>
      <c r="P284" s="81"/>
      <c r="Q284" s="81"/>
      <c r="R284" s="40"/>
      <c r="S284" s="81"/>
      <c r="T284" s="81"/>
      <c r="U284" s="81"/>
      <c r="V284" s="81"/>
      <c r="W284" s="40"/>
      <c r="X284" s="40"/>
      <c r="Y284" s="40"/>
      <c r="Z284" s="40"/>
      <c r="AA284" s="40"/>
      <c r="AB284" s="40"/>
      <c r="AC284" s="40"/>
      <c r="AD284" s="40"/>
      <c r="AE284" s="41"/>
      <c r="AF284" s="41"/>
      <c r="AG284" s="33"/>
      <c r="AH284" s="33"/>
      <c r="AI284" s="33"/>
    </row>
    <row r="285" spans="1:35" s="32" customFormat="1" x14ac:dyDescent="0.35">
      <c r="A285" s="20" t="s">
        <v>368</v>
      </c>
      <c r="B285" s="22" t="s">
        <v>69</v>
      </c>
      <c r="C285" s="38"/>
      <c r="D285" s="39"/>
      <c r="E285" s="40"/>
      <c r="F285" s="40"/>
      <c r="G285" s="40"/>
      <c r="H285" s="40"/>
      <c r="I285" s="74"/>
      <c r="J285" s="74"/>
      <c r="K285" s="40"/>
      <c r="L285" s="74"/>
      <c r="M285" s="74"/>
      <c r="N285" s="40"/>
      <c r="O285" s="40"/>
      <c r="P285" s="74"/>
      <c r="Q285" s="74"/>
      <c r="R285" s="40"/>
      <c r="S285" s="74"/>
      <c r="T285" s="74"/>
      <c r="U285" s="74"/>
      <c r="V285" s="74"/>
      <c r="W285" s="40"/>
      <c r="X285" s="40"/>
      <c r="Y285" s="40"/>
      <c r="Z285" s="40"/>
      <c r="AA285" s="40"/>
      <c r="AB285" s="40"/>
      <c r="AC285" s="40"/>
      <c r="AD285" s="40"/>
      <c r="AE285" s="41"/>
      <c r="AF285" s="41"/>
      <c r="AG285" s="33"/>
      <c r="AH285" s="33"/>
      <c r="AI285" s="33"/>
    </row>
    <row r="286" spans="1:35" s="32" customFormat="1" x14ac:dyDescent="0.35">
      <c r="A286" s="13" t="s">
        <v>372</v>
      </c>
      <c r="B286" s="22" t="s">
        <v>73</v>
      </c>
      <c r="C286" s="38"/>
      <c r="D286" s="39"/>
      <c r="E286" s="40"/>
      <c r="F286" s="40"/>
      <c r="G286" s="40"/>
      <c r="H286" s="40"/>
      <c r="I286" s="74"/>
      <c r="J286" s="74"/>
      <c r="K286" s="40"/>
      <c r="L286" s="74"/>
      <c r="M286" s="74"/>
      <c r="N286" s="40"/>
      <c r="O286" s="40"/>
      <c r="P286" s="74"/>
      <c r="Q286" s="74"/>
      <c r="R286" s="40"/>
      <c r="S286" s="74"/>
      <c r="T286" s="74"/>
      <c r="U286" s="74"/>
      <c r="V286" s="74"/>
      <c r="W286" s="40"/>
      <c r="X286" s="40"/>
      <c r="Y286" s="40"/>
      <c r="Z286" s="40"/>
      <c r="AA286" s="40"/>
      <c r="AB286" s="40"/>
      <c r="AC286" s="40"/>
      <c r="AD286" s="40"/>
      <c r="AE286" s="41"/>
      <c r="AF286" s="41"/>
      <c r="AG286" s="33"/>
      <c r="AH286" s="33"/>
      <c r="AI286" s="33"/>
    </row>
    <row r="287" spans="1:35" s="32" customFormat="1" ht="12.75" customHeight="1" x14ac:dyDescent="0.35">
      <c r="A287" s="20" t="str">
        <f>INDEX(A$18:A$117,MATCH(B287,B$18:B$117,0))</f>
        <v>Net (discounted) claims incurred</v>
      </c>
      <c r="B287" s="47" t="s">
        <v>76</v>
      </c>
      <c r="C287" s="39"/>
      <c r="D287" s="39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0"/>
      <c r="AF287" s="40"/>
      <c r="AG287" s="33"/>
      <c r="AH287" s="33"/>
      <c r="AI287" s="33"/>
    </row>
    <row r="288" spans="1:35" s="32" customFormat="1" ht="12.75" customHeight="1" x14ac:dyDescent="0.35">
      <c r="A288" s="13" t="str">
        <f>INDEX(A$18:A$117,MATCH(B288,B$18:B$117,0))</f>
        <v>Net (discounted) claims incurred - business transfers-out</v>
      </c>
      <c r="B288" s="47" t="s">
        <v>77</v>
      </c>
      <c r="C288" s="39"/>
      <c r="D288" s="39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33"/>
      <c r="AH288" s="33"/>
      <c r="AI288" s="33"/>
    </row>
    <row r="289" spans="1:35" s="32" customFormat="1" ht="12.75" customHeight="1" x14ac:dyDescent="0.35">
      <c r="A289" s="23" t="s">
        <v>379</v>
      </c>
      <c r="B289" s="44"/>
      <c r="C289" s="18" t="s">
        <v>37</v>
      </c>
      <c r="D289" s="18" t="s">
        <v>37</v>
      </c>
      <c r="E289" s="18" t="s">
        <v>37</v>
      </c>
      <c r="F289" s="18" t="s">
        <v>37</v>
      </c>
      <c r="G289" s="18" t="s">
        <v>37</v>
      </c>
      <c r="H289" s="18"/>
      <c r="I289" s="18" t="s">
        <v>37</v>
      </c>
      <c r="J289" s="18" t="s">
        <v>37</v>
      </c>
      <c r="K289" s="18"/>
      <c r="L289" s="18" t="s">
        <v>37</v>
      </c>
      <c r="M289" s="18" t="s">
        <v>37</v>
      </c>
      <c r="N289" s="18" t="s">
        <v>37</v>
      </c>
      <c r="O289" s="18"/>
      <c r="P289" s="18" t="s">
        <v>37</v>
      </c>
      <c r="Q289" s="18" t="s">
        <v>37</v>
      </c>
      <c r="R289" s="18" t="s">
        <v>37</v>
      </c>
      <c r="S289" s="18"/>
      <c r="T289" s="18" t="s">
        <v>37</v>
      </c>
      <c r="U289" s="18" t="s">
        <v>37</v>
      </c>
      <c r="V289" s="18" t="s">
        <v>37</v>
      </c>
      <c r="W289" s="18" t="s">
        <v>37</v>
      </c>
      <c r="X289" s="18" t="s">
        <v>37</v>
      </c>
      <c r="Y289" s="18" t="s">
        <v>37</v>
      </c>
      <c r="Z289" s="18" t="s">
        <v>37</v>
      </c>
      <c r="AA289" s="18" t="s">
        <v>37</v>
      </c>
      <c r="AB289" s="18" t="s">
        <v>37</v>
      </c>
      <c r="AC289" s="18" t="s">
        <v>37</v>
      </c>
      <c r="AD289" s="18" t="s">
        <v>37</v>
      </c>
      <c r="AE289" s="18" t="s">
        <v>37</v>
      </c>
      <c r="AF289" s="18" t="s">
        <v>37</v>
      </c>
      <c r="AG289" s="33"/>
      <c r="AH289" s="33"/>
      <c r="AI289" s="33"/>
    </row>
    <row r="290" spans="1:35" s="32" customFormat="1" x14ac:dyDescent="0.35">
      <c r="A290" s="20" t="str">
        <f>INDEX(A$18:A$117,MATCH(B290,B$18:B$117,0))</f>
        <v>Technical expenses incurred net of reinsurance ceded</v>
      </c>
      <c r="B290" s="47" t="s">
        <v>79</v>
      </c>
      <c r="C290" s="39"/>
      <c r="D290" s="38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33"/>
      <c r="AH290" s="33"/>
      <c r="AI290" s="33"/>
    </row>
    <row r="291" spans="1:35" s="32" customFormat="1" ht="12.75" customHeight="1" x14ac:dyDescent="0.35">
      <c r="A291" s="13" t="str">
        <f>INDEX(A$18:A$117,MATCH(B291,B$18:B$117,0))</f>
        <v>Acquisition costs - commission</v>
      </c>
      <c r="B291" s="47" t="s">
        <v>82</v>
      </c>
      <c r="C291" s="38"/>
      <c r="D291" s="39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1"/>
      <c r="AF291" s="41"/>
      <c r="AG291" s="33"/>
      <c r="AH291" s="33"/>
      <c r="AI291" s="33"/>
    </row>
    <row r="292" spans="1:35" s="32" customFormat="1" ht="12.75" customHeight="1" x14ac:dyDescent="0.35">
      <c r="A292" s="23" t="s">
        <v>306</v>
      </c>
      <c r="B292" s="44"/>
      <c r="C292" s="18" t="s">
        <v>37</v>
      </c>
      <c r="D292" s="18" t="s">
        <v>37</v>
      </c>
      <c r="E292" s="18" t="s">
        <v>37</v>
      </c>
      <c r="F292" s="18" t="s">
        <v>37</v>
      </c>
      <c r="G292" s="18" t="s">
        <v>37</v>
      </c>
      <c r="H292" s="18"/>
      <c r="I292" s="18" t="s">
        <v>37</v>
      </c>
      <c r="J292" s="18" t="s">
        <v>37</v>
      </c>
      <c r="K292" s="18"/>
      <c r="L292" s="18" t="s">
        <v>37</v>
      </c>
      <c r="M292" s="18" t="s">
        <v>37</v>
      </c>
      <c r="N292" s="18" t="s">
        <v>37</v>
      </c>
      <c r="O292" s="18"/>
      <c r="P292" s="18" t="s">
        <v>37</v>
      </c>
      <c r="Q292" s="18" t="s">
        <v>37</v>
      </c>
      <c r="R292" s="18" t="s">
        <v>37</v>
      </c>
      <c r="S292" s="18"/>
      <c r="T292" s="18" t="s">
        <v>37</v>
      </c>
      <c r="U292" s="18" t="s">
        <v>37</v>
      </c>
      <c r="V292" s="18" t="s">
        <v>37</v>
      </c>
      <c r="W292" s="18" t="s">
        <v>37</v>
      </c>
      <c r="X292" s="18" t="s">
        <v>37</v>
      </c>
      <c r="Y292" s="18" t="s">
        <v>37</v>
      </c>
      <c r="Z292" s="18" t="s">
        <v>37</v>
      </c>
      <c r="AA292" s="18" t="s">
        <v>37</v>
      </c>
      <c r="AB292" s="18" t="s">
        <v>37</v>
      </c>
      <c r="AC292" s="18" t="s">
        <v>37</v>
      </c>
      <c r="AD292" s="18" t="s">
        <v>37</v>
      </c>
      <c r="AE292" s="18" t="s">
        <v>37</v>
      </c>
      <c r="AF292" s="18" t="s">
        <v>37</v>
      </c>
      <c r="AG292" s="33"/>
      <c r="AH292" s="33"/>
      <c r="AI292" s="33"/>
    </row>
    <row r="293" spans="1:35" s="32" customFormat="1" ht="12.75" customHeight="1" x14ac:dyDescent="0.35">
      <c r="A293" s="20" t="str">
        <f>INDEX(A$18:A$117,MATCH(B293,B$18:B$117,0))</f>
        <v>Interest paid or payable</v>
      </c>
      <c r="B293" s="47" t="s">
        <v>87</v>
      </c>
      <c r="C293" s="39"/>
      <c r="D293" s="38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33"/>
      <c r="AH293" s="33"/>
      <c r="AI293" s="33"/>
    </row>
    <row r="294" spans="1:35" s="32" customFormat="1" x14ac:dyDescent="0.35">
      <c r="A294" s="26" t="str">
        <f>INDEX(A$18:A$117,MATCH(B294,B$18:B$117,0))</f>
        <v>Total expenditure</v>
      </c>
      <c r="B294" s="47" t="s">
        <v>91</v>
      </c>
      <c r="C294" s="39"/>
      <c r="D294" s="38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33"/>
      <c r="AH294" s="33"/>
      <c r="AI294" s="33"/>
    </row>
    <row r="295" spans="1:35" s="32" customFormat="1" ht="12.75" customHeight="1" x14ac:dyDescent="0.35">
      <c r="A295" s="23" t="s">
        <v>335</v>
      </c>
      <c r="B295" s="44"/>
      <c r="C295" s="18" t="s">
        <v>37</v>
      </c>
      <c r="D295" s="18" t="s">
        <v>37</v>
      </c>
      <c r="E295" s="18" t="s">
        <v>37</v>
      </c>
      <c r="F295" s="18" t="s">
        <v>37</v>
      </c>
      <c r="G295" s="18" t="s">
        <v>37</v>
      </c>
      <c r="H295" s="18"/>
      <c r="I295" s="18" t="s">
        <v>37</v>
      </c>
      <c r="J295" s="18" t="s">
        <v>37</v>
      </c>
      <c r="K295" s="18"/>
      <c r="L295" s="18" t="s">
        <v>37</v>
      </c>
      <c r="M295" s="18" t="s">
        <v>37</v>
      </c>
      <c r="N295" s="18" t="s">
        <v>37</v>
      </c>
      <c r="O295" s="18"/>
      <c r="P295" s="18" t="s">
        <v>37</v>
      </c>
      <c r="Q295" s="18" t="s">
        <v>37</v>
      </c>
      <c r="R295" s="18" t="s">
        <v>37</v>
      </c>
      <c r="S295" s="18"/>
      <c r="T295" s="18" t="s">
        <v>37</v>
      </c>
      <c r="U295" s="18" t="s">
        <v>37</v>
      </c>
      <c r="V295" s="18" t="s">
        <v>37</v>
      </c>
      <c r="W295" s="18" t="s">
        <v>37</v>
      </c>
      <c r="X295" s="18" t="s">
        <v>37</v>
      </c>
      <c r="Y295" s="18" t="s">
        <v>37</v>
      </c>
      <c r="Z295" s="18" t="s">
        <v>37</v>
      </c>
      <c r="AA295" s="18" t="s">
        <v>37</v>
      </c>
      <c r="AB295" s="18" t="s">
        <v>37</v>
      </c>
      <c r="AC295" s="18" t="s">
        <v>37</v>
      </c>
      <c r="AD295" s="18" t="s">
        <v>37</v>
      </c>
      <c r="AE295" s="18" t="s">
        <v>37</v>
      </c>
      <c r="AF295" s="18" t="s">
        <v>37</v>
      </c>
      <c r="AG295" s="33"/>
      <c r="AH295" s="33"/>
      <c r="AI295" s="33"/>
    </row>
    <row r="296" spans="1:35" s="32" customFormat="1" x14ac:dyDescent="0.35">
      <c r="A296" s="25" t="str">
        <f>INDEX(A$18:A$117,MATCH(B296,B$18:B$117,0))</f>
        <v>Total comprehensive income in the period</v>
      </c>
      <c r="B296" s="47" t="s">
        <v>93</v>
      </c>
      <c r="C296" s="39"/>
      <c r="D296" s="38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33"/>
      <c r="AH296" s="33"/>
      <c r="AI296" s="33"/>
    </row>
    <row r="297" spans="1:35" s="32" customFormat="1" ht="12.75" customHeight="1" x14ac:dyDescent="0.35">
      <c r="A297" s="86" t="str">
        <f>INDEX(A$18:A$117,MATCH(B297,B$18:B$117,0))</f>
        <v>Dividends paid or payable in the period</v>
      </c>
      <c r="B297" s="87" t="s">
        <v>94</v>
      </c>
      <c r="C297" s="39"/>
      <c r="D297" s="38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33"/>
      <c r="AH297" s="33"/>
      <c r="AI297" s="33"/>
    </row>
    <row r="298" spans="1:35" s="32" customFormat="1" x14ac:dyDescent="0.35">
      <c r="A298" s="30" t="s">
        <v>307</v>
      </c>
      <c r="B298" s="47"/>
      <c r="C298" s="18" t="s">
        <v>37</v>
      </c>
      <c r="D298" s="18" t="s">
        <v>37</v>
      </c>
      <c r="E298" s="18" t="s">
        <v>37</v>
      </c>
      <c r="F298" s="18" t="s">
        <v>37</v>
      </c>
      <c r="G298" s="18" t="s">
        <v>37</v>
      </c>
      <c r="H298" s="18"/>
      <c r="I298" s="18" t="s">
        <v>37</v>
      </c>
      <c r="J298" s="18" t="s">
        <v>37</v>
      </c>
      <c r="K298" s="18"/>
      <c r="L298" s="18" t="s">
        <v>37</v>
      </c>
      <c r="M298" s="18" t="s">
        <v>37</v>
      </c>
      <c r="N298" s="18" t="s">
        <v>37</v>
      </c>
      <c r="O298" s="18"/>
      <c r="P298" s="18" t="s">
        <v>37</v>
      </c>
      <c r="Q298" s="18" t="s">
        <v>37</v>
      </c>
      <c r="R298" s="18" t="s">
        <v>37</v>
      </c>
      <c r="S298" s="18"/>
      <c r="T298" s="18" t="s">
        <v>37</v>
      </c>
      <c r="U298" s="18" t="s">
        <v>37</v>
      </c>
      <c r="V298" s="18" t="s">
        <v>37</v>
      </c>
      <c r="W298" s="18" t="s">
        <v>37</v>
      </c>
      <c r="X298" s="18" t="s">
        <v>37</v>
      </c>
      <c r="Y298" s="18" t="s">
        <v>37</v>
      </c>
      <c r="Z298" s="18" t="s">
        <v>37</v>
      </c>
      <c r="AA298" s="18" t="s">
        <v>37</v>
      </c>
      <c r="AB298" s="18" t="s">
        <v>37</v>
      </c>
      <c r="AC298" s="18" t="s">
        <v>37</v>
      </c>
      <c r="AD298" s="18" t="s">
        <v>37</v>
      </c>
      <c r="AE298" s="18" t="s">
        <v>37</v>
      </c>
      <c r="AF298" s="18" t="s">
        <v>37</v>
      </c>
      <c r="AG298" s="33"/>
      <c r="AH298" s="33"/>
      <c r="AI298" s="33"/>
    </row>
    <row r="299" spans="1:35" s="32" customFormat="1" ht="12.75" customHeight="1" x14ac:dyDescent="0.35">
      <c r="A299" s="28" t="str">
        <f>INDEX(A$18:A$117,MATCH(B299,B$18:B$117,0))</f>
        <v>Number of risks written in the period - insurance (direct)</v>
      </c>
      <c r="B299" s="47" t="s">
        <v>95</v>
      </c>
      <c r="C299" s="38"/>
      <c r="D299" s="38"/>
      <c r="E299" s="40"/>
      <c r="F299" s="40"/>
      <c r="G299" s="42"/>
      <c r="H299" s="42"/>
      <c r="I299" s="42"/>
      <c r="J299" s="42"/>
      <c r="K299" s="42"/>
      <c r="L299" s="42"/>
      <c r="M299" s="42"/>
      <c r="N299" s="39"/>
      <c r="O299" s="39"/>
      <c r="P299" s="40"/>
      <c r="Q299" s="39"/>
      <c r="R299" s="39"/>
      <c r="S299" s="39"/>
      <c r="T299" s="39"/>
      <c r="U299" s="39"/>
      <c r="V299" s="39"/>
      <c r="W299" s="39"/>
      <c r="X299" s="40"/>
      <c r="Y299" s="40"/>
      <c r="Z299" s="40"/>
      <c r="AA299" s="41"/>
      <c r="AB299" s="41"/>
      <c r="AC299" s="41"/>
      <c r="AD299" s="41"/>
      <c r="AE299" s="41"/>
      <c r="AF299" s="41"/>
      <c r="AG299" s="33"/>
      <c r="AH299" s="33"/>
      <c r="AI299" s="33"/>
    </row>
    <row r="300" spans="1:35" s="32" customFormat="1" ht="12.75" customHeight="1" x14ac:dyDescent="0.35">
      <c r="A300" s="20" t="str">
        <f>INDEX(A$18:A$117,MATCH(B300,B$18:B$117,0))</f>
        <v>Number of risks written in the period - insurance (direct) - new business</v>
      </c>
      <c r="B300" s="47" t="s">
        <v>96</v>
      </c>
      <c r="C300" s="38"/>
      <c r="D300" s="38"/>
      <c r="E300" s="40"/>
      <c r="F300" s="40"/>
      <c r="G300" s="38"/>
      <c r="H300" s="39"/>
      <c r="I300" s="42"/>
      <c r="J300" s="38"/>
      <c r="K300" s="39"/>
      <c r="L300" s="42"/>
      <c r="M300" s="38"/>
      <c r="N300" s="41"/>
      <c r="O300" s="65"/>
      <c r="P300" s="40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33"/>
      <c r="AH300" s="33"/>
      <c r="AI300" s="33"/>
    </row>
    <row r="301" spans="1:35" s="32" customFormat="1" ht="12.75" customHeight="1" x14ac:dyDescent="0.35">
      <c r="A301" s="26" t="str">
        <f>INDEX(A$18:A$117,MATCH(B301,B$18:B$117,0))</f>
        <v>Sum insured in-force at end of the period - insurance (direct) business</v>
      </c>
      <c r="B301" s="47" t="s">
        <v>97</v>
      </c>
      <c r="C301" s="38"/>
      <c r="D301" s="38"/>
      <c r="E301" s="39"/>
      <c r="F301" s="39"/>
      <c r="G301" s="39"/>
      <c r="H301" s="39"/>
      <c r="I301" s="39"/>
      <c r="J301" s="39"/>
      <c r="K301" s="39"/>
      <c r="L301" s="39"/>
      <c r="M301" s="39"/>
      <c r="N301" s="40"/>
      <c r="O301" s="40"/>
      <c r="P301" s="39"/>
      <c r="Q301" s="40"/>
      <c r="R301" s="40"/>
      <c r="S301" s="40"/>
      <c r="T301" s="40"/>
      <c r="U301" s="40"/>
      <c r="V301" s="40"/>
      <c r="W301" s="40"/>
      <c r="X301" s="39"/>
      <c r="Y301" s="39"/>
      <c r="Z301" s="39"/>
      <c r="AA301" s="41"/>
      <c r="AB301" s="41"/>
      <c r="AC301" s="41"/>
      <c r="AD301" s="41"/>
      <c r="AE301" s="41"/>
      <c r="AF301" s="41"/>
      <c r="AG301" s="33"/>
      <c r="AH301" s="33"/>
      <c r="AI301" s="33"/>
    </row>
    <row r="302" spans="1:35" s="32" customFormat="1" ht="12.75" customHeight="1" x14ac:dyDescent="0.35">
      <c r="A302" s="31" t="s">
        <v>485</v>
      </c>
      <c r="B302" s="47"/>
      <c r="C302" s="18" t="s">
        <v>37</v>
      </c>
      <c r="D302" s="18" t="s">
        <v>37</v>
      </c>
      <c r="E302" s="18" t="s">
        <v>37</v>
      </c>
      <c r="F302" s="18" t="s">
        <v>37</v>
      </c>
      <c r="G302" s="18" t="s">
        <v>37</v>
      </c>
      <c r="H302" s="18"/>
      <c r="I302" s="18" t="s">
        <v>37</v>
      </c>
      <c r="J302" s="18" t="s">
        <v>37</v>
      </c>
      <c r="K302" s="18"/>
      <c r="L302" s="18" t="s">
        <v>37</v>
      </c>
      <c r="M302" s="18" t="s">
        <v>37</v>
      </c>
      <c r="N302" s="18" t="s">
        <v>37</v>
      </c>
      <c r="O302" s="18"/>
      <c r="P302" s="18" t="s">
        <v>37</v>
      </c>
      <c r="Q302" s="18" t="s">
        <v>37</v>
      </c>
      <c r="R302" s="18" t="s">
        <v>37</v>
      </c>
      <c r="S302" s="18"/>
      <c r="T302" s="18" t="s">
        <v>37</v>
      </c>
      <c r="U302" s="18" t="s">
        <v>37</v>
      </c>
      <c r="V302" s="18" t="s">
        <v>37</v>
      </c>
      <c r="W302" s="18" t="s">
        <v>37</v>
      </c>
      <c r="X302" s="18" t="s">
        <v>37</v>
      </c>
      <c r="Y302" s="18" t="s">
        <v>37</v>
      </c>
      <c r="Z302" s="18" t="s">
        <v>37</v>
      </c>
      <c r="AA302" s="18" t="s">
        <v>37</v>
      </c>
      <c r="AB302" s="18" t="s">
        <v>37</v>
      </c>
      <c r="AC302" s="18" t="s">
        <v>37</v>
      </c>
      <c r="AD302" s="18" t="s">
        <v>37</v>
      </c>
      <c r="AE302" s="18" t="s">
        <v>37</v>
      </c>
      <c r="AF302" s="18" t="s">
        <v>37</v>
      </c>
      <c r="AG302" s="33"/>
      <c r="AH302" s="33"/>
      <c r="AI302" s="33"/>
    </row>
    <row r="303" spans="1:35" s="32" customFormat="1" ht="12.75" customHeight="1" x14ac:dyDescent="0.35">
      <c r="A303" s="20" t="s">
        <v>98</v>
      </c>
      <c r="B303" s="22" t="s">
        <v>99</v>
      </c>
      <c r="C303" s="39"/>
      <c r="D303" s="38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33"/>
      <c r="AH303" s="33"/>
      <c r="AI303" s="33"/>
    </row>
    <row r="304" spans="1:35" s="32" customFormat="1" ht="12.75" customHeight="1" x14ac:dyDescent="0.35">
      <c r="A304" s="20" t="s">
        <v>100</v>
      </c>
      <c r="B304" s="22" t="s">
        <v>101</v>
      </c>
      <c r="C304" s="39"/>
      <c r="D304" s="38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33"/>
      <c r="AH304" s="33"/>
      <c r="AI304" s="33"/>
    </row>
    <row r="305" spans="1:36" s="32" customFormat="1" ht="12.75" customHeight="1" x14ac:dyDescent="0.35">
      <c r="A305" s="20" t="s">
        <v>102</v>
      </c>
      <c r="B305" s="22" t="s">
        <v>103</v>
      </c>
      <c r="C305" s="39"/>
      <c r="D305" s="38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33"/>
      <c r="AH305" s="33"/>
      <c r="AI305" s="33"/>
    </row>
    <row r="306" spans="1:36" s="32" customFormat="1" ht="12.75" customHeight="1" x14ac:dyDescent="0.35">
      <c r="A306" s="20" t="s">
        <v>316</v>
      </c>
      <c r="B306" s="22" t="s">
        <v>104</v>
      </c>
      <c r="C306" s="39"/>
      <c r="D306" s="38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33"/>
      <c r="AH306" s="33"/>
      <c r="AI306" s="33"/>
    </row>
    <row r="307" spans="1:36" s="32" customFormat="1" ht="12.75" customHeight="1" x14ac:dyDescent="0.35">
      <c r="A307" s="20" t="s">
        <v>381</v>
      </c>
      <c r="B307" s="22" t="s">
        <v>105</v>
      </c>
      <c r="C307" s="38"/>
      <c r="D307" s="39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33"/>
      <c r="AH307" s="33"/>
      <c r="AI307" s="33"/>
    </row>
    <row r="308" spans="1:36" s="32" customFormat="1" ht="12.75" customHeight="1" x14ac:dyDescent="0.35">
      <c r="A308" s="20" t="s">
        <v>106</v>
      </c>
      <c r="B308" s="22" t="s">
        <v>107</v>
      </c>
      <c r="C308" s="38"/>
      <c r="D308" s="39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33"/>
      <c r="AH308" s="33"/>
      <c r="AI308" s="33"/>
    </row>
    <row r="309" spans="1:36" s="32" customFormat="1" ht="12.75" customHeight="1" x14ac:dyDescent="0.35">
      <c r="A309" s="20" t="s">
        <v>110</v>
      </c>
      <c r="B309" s="22" t="s">
        <v>111</v>
      </c>
      <c r="C309" s="39"/>
      <c r="D309" s="38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33"/>
      <c r="AH309" s="33"/>
      <c r="AI309" s="33"/>
    </row>
    <row r="310" spans="1:36" s="32" customFormat="1" x14ac:dyDescent="0.35"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</row>
    <row r="311" spans="1:36" s="32" customFormat="1" x14ac:dyDescent="0.35"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</row>
    <row r="312" spans="1:36" s="32" customFormat="1" x14ac:dyDescent="0.35">
      <c r="A312" s="109" t="s">
        <v>398</v>
      </c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</row>
    <row r="313" spans="1:36" s="32" customFormat="1" x14ac:dyDescent="0.35">
      <c r="A313" s="8" t="str">
        <f>A$5&amp;" : distribution channel split : reporting period"</f>
        <v>Non-life income, expenditure and business model analysis : distribution channel split : reporting period</v>
      </c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</row>
    <row r="314" spans="1:36" s="32" customFormat="1" x14ac:dyDescent="0.35"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</row>
    <row r="315" spans="1:36" s="32" customFormat="1" ht="14.5" customHeight="1" x14ac:dyDescent="0.35">
      <c r="C315" s="127" t="s">
        <v>488</v>
      </c>
      <c r="D315" s="128"/>
      <c r="E315" s="128"/>
      <c r="F315" s="128"/>
      <c r="G315" s="129"/>
      <c r="H315" s="127" t="s">
        <v>487</v>
      </c>
      <c r="I315" s="128"/>
      <c r="J315" s="128"/>
      <c r="K315" s="128"/>
      <c r="L315" s="129"/>
      <c r="M315" s="127" t="s">
        <v>489</v>
      </c>
      <c r="N315" s="128"/>
      <c r="O315" s="128"/>
      <c r="P315" s="128"/>
      <c r="Q315" s="129"/>
      <c r="R315" s="116" t="s">
        <v>203</v>
      </c>
      <c r="S315" s="117"/>
      <c r="T315" s="117"/>
      <c r="U315" s="117"/>
      <c r="V315" s="117"/>
      <c r="W315" s="117"/>
      <c r="X315" s="117"/>
      <c r="Y315" s="118"/>
    </row>
    <row r="316" spans="1:36" s="32" customFormat="1" ht="14.5" customHeight="1" x14ac:dyDescent="0.35">
      <c r="C316" s="124" t="s">
        <v>204</v>
      </c>
      <c r="D316" s="121" t="s">
        <v>205</v>
      </c>
      <c r="E316" s="122"/>
      <c r="F316" s="122"/>
      <c r="G316" s="123"/>
      <c r="H316" s="124" t="s">
        <v>204</v>
      </c>
      <c r="I316" s="121" t="s">
        <v>205</v>
      </c>
      <c r="J316" s="122"/>
      <c r="K316" s="122"/>
      <c r="L316" s="123"/>
      <c r="M316" s="124" t="s">
        <v>204</v>
      </c>
      <c r="N316" s="121" t="s">
        <v>205</v>
      </c>
      <c r="O316" s="122"/>
      <c r="P316" s="122"/>
      <c r="Q316" s="123"/>
      <c r="R316" s="116" t="s">
        <v>204</v>
      </c>
      <c r="S316" s="117"/>
      <c r="T316" s="117"/>
      <c r="U316" s="118"/>
      <c r="V316" s="116" t="s">
        <v>205</v>
      </c>
      <c r="W316" s="117"/>
      <c r="X316" s="117"/>
      <c r="Y316" s="118"/>
    </row>
    <row r="317" spans="1:36" s="32" customFormat="1" ht="29" x14ac:dyDescent="0.35">
      <c r="C317" s="124"/>
      <c r="D317" s="52" t="s">
        <v>206</v>
      </c>
      <c r="E317" s="52" t="s">
        <v>207</v>
      </c>
      <c r="F317" s="52" t="s">
        <v>208</v>
      </c>
      <c r="G317" s="52" t="s">
        <v>123</v>
      </c>
      <c r="H317" s="124"/>
      <c r="I317" s="52" t="s">
        <v>206</v>
      </c>
      <c r="J317" s="52" t="s">
        <v>207</v>
      </c>
      <c r="K317" s="52" t="s">
        <v>208</v>
      </c>
      <c r="L317" s="52" t="s">
        <v>123</v>
      </c>
      <c r="M317" s="124"/>
      <c r="N317" s="52" t="s">
        <v>206</v>
      </c>
      <c r="O317" s="52" t="s">
        <v>207</v>
      </c>
      <c r="P317" s="52" t="s">
        <v>208</v>
      </c>
      <c r="Q317" s="52" t="s">
        <v>123</v>
      </c>
      <c r="R317" s="52" t="s">
        <v>209</v>
      </c>
      <c r="S317" s="52" t="s">
        <v>210</v>
      </c>
      <c r="T317" s="52" t="s">
        <v>211</v>
      </c>
      <c r="U317" s="52" t="s">
        <v>123</v>
      </c>
      <c r="V317" s="52" t="s">
        <v>323</v>
      </c>
      <c r="W317" s="52" t="s">
        <v>207</v>
      </c>
      <c r="X317" s="52" t="s">
        <v>317</v>
      </c>
      <c r="Y317" s="52" t="s">
        <v>123</v>
      </c>
    </row>
    <row r="318" spans="1:36" s="32" customFormat="1" x14ac:dyDescent="0.35">
      <c r="C318" s="53" t="s">
        <v>212</v>
      </c>
      <c r="D318" s="53" t="s">
        <v>213</v>
      </c>
      <c r="E318" s="53" t="s">
        <v>214</v>
      </c>
      <c r="F318" s="53" t="s">
        <v>215</v>
      </c>
      <c r="G318" s="53" t="s">
        <v>216</v>
      </c>
      <c r="H318" s="53" t="s">
        <v>217</v>
      </c>
      <c r="I318" s="53" t="s">
        <v>218</v>
      </c>
      <c r="J318" s="53" t="s">
        <v>219</v>
      </c>
      <c r="K318" s="53" t="s">
        <v>220</v>
      </c>
      <c r="L318" s="53" t="s">
        <v>221</v>
      </c>
      <c r="M318" s="53" t="s">
        <v>222</v>
      </c>
      <c r="N318" s="53" t="s">
        <v>223</v>
      </c>
      <c r="O318" s="53" t="s">
        <v>224</v>
      </c>
      <c r="P318" s="53" t="s">
        <v>225</v>
      </c>
      <c r="Q318" s="53" t="s">
        <v>226</v>
      </c>
      <c r="R318" s="53" t="s">
        <v>227</v>
      </c>
      <c r="S318" s="53" t="s">
        <v>228</v>
      </c>
      <c r="T318" s="53" t="s">
        <v>229</v>
      </c>
      <c r="U318" s="53" t="s">
        <v>230</v>
      </c>
      <c r="V318" s="53" t="s">
        <v>324</v>
      </c>
      <c r="W318" s="53" t="s">
        <v>231</v>
      </c>
      <c r="X318" s="53" t="s">
        <v>318</v>
      </c>
      <c r="Y318" s="53" t="s">
        <v>322</v>
      </c>
    </row>
    <row r="319" spans="1:36" s="32" customFormat="1" x14ac:dyDescent="0.35">
      <c r="A319" s="31" t="s">
        <v>36</v>
      </c>
      <c r="B319" s="48"/>
      <c r="C319" s="54" t="s">
        <v>37</v>
      </c>
      <c r="D319" s="54" t="s">
        <v>37</v>
      </c>
      <c r="E319" s="54" t="s">
        <v>37</v>
      </c>
      <c r="F319" s="54" t="s">
        <v>37</v>
      </c>
      <c r="G319" s="54" t="s">
        <v>37</v>
      </c>
      <c r="H319" s="54" t="s">
        <v>37</v>
      </c>
      <c r="I319" s="54" t="s">
        <v>37</v>
      </c>
      <c r="J319" s="54" t="s">
        <v>37</v>
      </c>
      <c r="K319" s="54" t="s">
        <v>37</v>
      </c>
      <c r="L319" s="54" t="s">
        <v>37</v>
      </c>
      <c r="M319" s="54" t="s">
        <v>37</v>
      </c>
      <c r="N319" s="54" t="s">
        <v>37</v>
      </c>
      <c r="O319" s="54" t="s">
        <v>37</v>
      </c>
      <c r="P319" s="54" t="s">
        <v>37</v>
      </c>
      <c r="Q319" s="54" t="s">
        <v>37</v>
      </c>
      <c r="R319" s="54" t="s">
        <v>37</v>
      </c>
      <c r="S319" s="54" t="s">
        <v>37</v>
      </c>
      <c r="T319" s="54" t="s">
        <v>37</v>
      </c>
      <c r="U319" s="54" t="s">
        <v>37</v>
      </c>
      <c r="V319" s="54" t="s">
        <v>37</v>
      </c>
      <c r="W319" s="54" t="s">
        <v>37</v>
      </c>
      <c r="X319" s="54" t="s">
        <v>37</v>
      </c>
      <c r="Y319" s="54" t="s">
        <v>37</v>
      </c>
    </row>
    <row r="320" spans="1:36" s="32" customFormat="1" ht="12.75" customHeight="1" x14ac:dyDescent="0.35">
      <c r="A320" s="23" t="s">
        <v>331</v>
      </c>
      <c r="B320" s="44"/>
      <c r="C320" s="18" t="s">
        <v>37</v>
      </c>
      <c r="D320" s="18" t="s">
        <v>37</v>
      </c>
      <c r="E320" s="18" t="s">
        <v>37</v>
      </c>
      <c r="F320" s="18" t="s">
        <v>37</v>
      </c>
      <c r="G320" s="18" t="s">
        <v>37</v>
      </c>
      <c r="H320" s="18" t="s">
        <v>37</v>
      </c>
      <c r="I320" s="18" t="s">
        <v>37</v>
      </c>
      <c r="J320" s="18" t="s">
        <v>37</v>
      </c>
      <c r="K320" s="18" t="s">
        <v>37</v>
      </c>
      <c r="L320" s="18" t="s">
        <v>37</v>
      </c>
      <c r="M320" s="18" t="s">
        <v>37</v>
      </c>
      <c r="N320" s="18" t="s">
        <v>37</v>
      </c>
      <c r="O320" s="18" t="s">
        <v>37</v>
      </c>
      <c r="P320" s="18" t="s">
        <v>37</v>
      </c>
      <c r="Q320" s="18" t="s">
        <v>37</v>
      </c>
      <c r="R320" s="18" t="s">
        <v>37</v>
      </c>
      <c r="S320" s="18" t="s">
        <v>37</v>
      </c>
      <c r="T320" s="18" t="s">
        <v>37</v>
      </c>
      <c r="U320" s="18" t="s">
        <v>37</v>
      </c>
      <c r="V320" s="18" t="s">
        <v>37</v>
      </c>
      <c r="W320" s="18" t="s">
        <v>37</v>
      </c>
      <c r="X320" s="18" t="s">
        <v>37</v>
      </c>
      <c r="Y320" s="18" t="s">
        <v>37</v>
      </c>
    </row>
    <row r="321" spans="1:29" s="32" customFormat="1" x14ac:dyDescent="0.35">
      <c r="A321" s="20" t="str">
        <f>INDEX(A$18:A$129,MATCH(B321,B$18:B$129,0))</f>
        <v>Gross written premiums</v>
      </c>
      <c r="B321" s="46" t="s">
        <v>38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1"/>
      <c r="S321" s="55"/>
      <c r="T321" s="55"/>
      <c r="U321" s="55"/>
      <c r="V321" s="55"/>
      <c r="W321" s="55"/>
      <c r="X321" s="55"/>
      <c r="Y321" s="55"/>
    </row>
    <row r="322" spans="1:29" s="32" customFormat="1" x14ac:dyDescent="0.35">
      <c r="A322" s="13" t="str">
        <f>INDEX(A$18:A$129,MATCH(B322,B$18:B$129,0))</f>
        <v xml:space="preserve">  Gross written premiums - insurance (direct)</v>
      </c>
      <c r="B322" s="46" t="s">
        <v>39</v>
      </c>
      <c r="C322" s="55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 spans="1:29" s="32" customFormat="1" x14ac:dyDescent="0.35">
      <c r="A323" s="14" t="str">
        <f>INDEX(A$18:A$129,MATCH(B323,B$18:B$129,0))</f>
        <v xml:space="preserve">  Gross written premiums - insurance (direct) - new business</v>
      </c>
      <c r="B323" s="46" t="s">
        <v>40</v>
      </c>
      <c r="C323" s="55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 spans="1:29" s="32" customFormat="1" x14ac:dyDescent="0.35">
      <c r="A324" s="13" t="str">
        <f>INDEX(A$18:A$129,MATCH(B324,B$18:B$129,0))</f>
        <v xml:space="preserve">  Gross written premiums - accepted reinsurance</v>
      </c>
      <c r="B324" s="46" t="s">
        <v>41</v>
      </c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 spans="1:29" s="32" customFormat="1" ht="12.75" customHeight="1" x14ac:dyDescent="0.35">
      <c r="A325" s="23" t="s">
        <v>332</v>
      </c>
      <c r="B325" s="44"/>
      <c r="C325" s="18" t="s">
        <v>37</v>
      </c>
      <c r="D325" s="18" t="s">
        <v>37</v>
      </c>
      <c r="E325" s="18" t="s">
        <v>37</v>
      </c>
      <c r="F325" s="18" t="s">
        <v>37</v>
      </c>
      <c r="G325" s="18" t="s">
        <v>37</v>
      </c>
      <c r="H325" s="18" t="s">
        <v>37</v>
      </c>
      <c r="I325" s="18" t="s">
        <v>37</v>
      </c>
      <c r="J325" s="18" t="s">
        <v>37</v>
      </c>
      <c r="K325" s="18" t="s">
        <v>37</v>
      </c>
      <c r="L325" s="18" t="s">
        <v>37</v>
      </c>
      <c r="M325" s="18" t="s">
        <v>37</v>
      </c>
      <c r="N325" s="18" t="s">
        <v>37</v>
      </c>
      <c r="O325" s="18" t="s">
        <v>37</v>
      </c>
      <c r="P325" s="18" t="s">
        <v>37</v>
      </c>
      <c r="Q325" s="18" t="s">
        <v>37</v>
      </c>
      <c r="R325" s="18" t="s">
        <v>37</v>
      </c>
      <c r="S325" s="18" t="s">
        <v>37</v>
      </c>
      <c r="T325" s="18" t="s">
        <v>37</v>
      </c>
      <c r="U325" s="18" t="s">
        <v>37</v>
      </c>
      <c r="V325" s="18" t="s">
        <v>37</v>
      </c>
      <c r="W325" s="18" t="s">
        <v>37</v>
      </c>
      <c r="X325" s="18" t="s">
        <v>37</v>
      </c>
      <c r="Y325" s="18" t="s">
        <v>37</v>
      </c>
    </row>
    <row r="326" spans="1:29" s="32" customFormat="1" x14ac:dyDescent="0.35">
      <c r="A326" s="20" t="str">
        <f>INDEX(A$18:A$129,MATCH(B326,B$18:B$129,0))</f>
        <v>Gross earned premiums</v>
      </c>
      <c r="B326" s="48" t="s">
        <v>46</v>
      </c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</row>
    <row r="327" spans="1:29" s="32" customFormat="1" x14ac:dyDescent="0.35">
      <c r="A327" s="30" t="s">
        <v>59</v>
      </c>
      <c r="B327" s="48"/>
      <c r="C327" s="54" t="s">
        <v>37</v>
      </c>
      <c r="D327" s="54" t="s">
        <v>37</v>
      </c>
      <c r="E327" s="54" t="s">
        <v>37</v>
      </c>
      <c r="F327" s="54" t="s">
        <v>37</v>
      </c>
      <c r="G327" s="54" t="s">
        <v>37</v>
      </c>
      <c r="H327" s="54" t="s">
        <v>37</v>
      </c>
      <c r="I327" s="54" t="s">
        <v>37</v>
      </c>
      <c r="J327" s="54" t="s">
        <v>37</v>
      </c>
      <c r="K327" s="54" t="s">
        <v>37</v>
      </c>
      <c r="L327" s="54" t="s">
        <v>37</v>
      </c>
      <c r="M327" s="54" t="s">
        <v>37</v>
      </c>
      <c r="N327" s="54" t="s">
        <v>37</v>
      </c>
      <c r="O327" s="54" t="s">
        <v>37</v>
      </c>
      <c r="P327" s="54" t="s">
        <v>37</v>
      </c>
      <c r="Q327" s="54" t="s">
        <v>37</v>
      </c>
      <c r="R327" s="54" t="s">
        <v>37</v>
      </c>
      <c r="S327" s="54" t="s">
        <v>37</v>
      </c>
      <c r="T327" s="54" t="s">
        <v>37</v>
      </c>
      <c r="U327" s="54" t="s">
        <v>37</v>
      </c>
      <c r="V327" s="54" t="s">
        <v>37</v>
      </c>
      <c r="W327" s="54" t="s">
        <v>37</v>
      </c>
      <c r="X327" s="54" t="s">
        <v>37</v>
      </c>
      <c r="Y327" s="54" t="s">
        <v>37</v>
      </c>
    </row>
    <row r="328" spans="1:29" s="32" customFormat="1" ht="12.75" customHeight="1" x14ac:dyDescent="0.35">
      <c r="A328" s="23" t="s">
        <v>334</v>
      </c>
      <c r="B328" s="44"/>
      <c r="C328" s="18" t="s">
        <v>37</v>
      </c>
      <c r="D328" s="18" t="s">
        <v>37</v>
      </c>
      <c r="E328" s="18" t="s">
        <v>37</v>
      </c>
      <c r="F328" s="18" t="s">
        <v>37</v>
      </c>
      <c r="G328" s="18" t="s">
        <v>37</v>
      </c>
      <c r="H328" s="18" t="s">
        <v>37</v>
      </c>
      <c r="I328" s="18" t="s">
        <v>37</v>
      </c>
      <c r="J328" s="18" t="s">
        <v>37</v>
      </c>
      <c r="K328" s="18" t="s">
        <v>37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 t="s">
        <v>37</v>
      </c>
      <c r="R328" s="18" t="s">
        <v>37</v>
      </c>
      <c r="S328" s="18" t="s">
        <v>37</v>
      </c>
      <c r="T328" s="18" t="s">
        <v>37</v>
      </c>
      <c r="U328" s="18" t="s">
        <v>37</v>
      </c>
      <c r="V328" s="18" t="s">
        <v>37</v>
      </c>
      <c r="W328" s="18" t="s">
        <v>37</v>
      </c>
      <c r="X328" s="18" t="s">
        <v>37</v>
      </c>
      <c r="Y328" s="18" t="s">
        <v>37</v>
      </c>
    </row>
    <row r="329" spans="1:29" s="32" customFormat="1" x14ac:dyDescent="0.35">
      <c r="A329" s="20" t="str">
        <f>INDEX(A$18:A$129,MATCH(B329,B$18:B$129,0))</f>
        <v>Gross (undiscounted) claims incurred</v>
      </c>
      <c r="B329" s="48" t="s">
        <v>60</v>
      </c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</row>
    <row r="330" spans="1:29" s="32" customFormat="1" ht="12.75" customHeight="1" x14ac:dyDescent="0.35">
      <c r="A330" s="23" t="s">
        <v>379</v>
      </c>
      <c r="B330" s="44"/>
      <c r="C330" s="18" t="s">
        <v>37</v>
      </c>
      <c r="D330" s="18" t="s">
        <v>37</v>
      </c>
      <c r="E330" s="18" t="s">
        <v>37</v>
      </c>
      <c r="F330" s="18" t="s">
        <v>37</v>
      </c>
      <c r="G330" s="18" t="s">
        <v>37</v>
      </c>
      <c r="H330" s="18" t="s">
        <v>37</v>
      </c>
      <c r="I330" s="18" t="s">
        <v>37</v>
      </c>
      <c r="J330" s="18" t="s">
        <v>37</v>
      </c>
      <c r="K330" s="18" t="s">
        <v>37</v>
      </c>
      <c r="L330" s="18" t="s">
        <v>37</v>
      </c>
      <c r="M330" s="18" t="s">
        <v>37</v>
      </c>
      <c r="N330" s="18" t="s">
        <v>37</v>
      </c>
      <c r="O330" s="18" t="s">
        <v>37</v>
      </c>
      <c r="P330" s="18" t="s">
        <v>37</v>
      </c>
      <c r="Q330" s="18" t="s">
        <v>37</v>
      </c>
      <c r="R330" s="18" t="s">
        <v>37</v>
      </c>
      <c r="S330" s="18" t="s">
        <v>37</v>
      </c>
      <c r="T330" s="18" t="s">
        <v>37</v>
      </c>
      <c r="U330" s="18" t="s">
        <v>37</v>
      </c>
      <c r="V330" s="18" t="s">
        <v>37</v>
      </c>
      <c r="W330" s="18" t="s">
        <v>37</v>
      </c>
      <c r="X330" s="18" t="s">
        <v>37</v>
      </c>
      <c r="Y330" s="18" t="s">
        <v>37</v>
      </c>
    </row>
    <row r="331" spans="1:29" s="32" customFormat="1" x14ac:dyDescent="0.35">
      <c r="A331" s="20" t="str">
        <f>INDEX(A$18:A$129,MATCH(B331,B$18:B$129,0))</f>
        <v>Acquisition costs - commission</v>
      </c>
      <c r="B331" s="48" t="s">
        <v>82</v>
      </c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 spans="1:29" s="32" customFormat="1" x14ac:dyDescent="0.35">
      <c r="B332" s="32" t="s">
        <v>315</v>
      </c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49"/>
      <c r="AA332" s="33"/>
      <c r="AB332" s="33"/>
      <c r="AC332" s="33"/>
    </row>
    <row r="333" spans="1:29" s="32" customFormat="1" x14ac:dyDescent="0.35">
      <c r="B333" s="32" t="s">
        <v>315</v>
      </c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49"/>
      <c r="AA333" s="33"/>
      <c r="AB333" s="33"/>
      <c r="AC333" s="33"/>
    </row>
    <row r="334" spans="1:29" s="32" customFormat="1" x14ac:dyDescent="0.35">
      <c r="A334" s="109" t="s">
        <v>399</v>
      </c>
      <c r="B334" s="32" t="s">
        <v>315</v>
      </c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49"/>
      <c r="AA334" s="33"/>
      <c r="AB334" s="33"/>
      <c r="AC334" s="33"/>
    </row>
    <row r="335" spans="1:29" s="32" customFormat="1" x14ac:dyDescent="0.35">
      <c r="A335" s="8" t="str">
        <f>A$5&amp;" : distribution channel split : plan year 1"</f>
        <v>Non-life income, expenditure and business model analysis : distribution channel split : plan year 1</v>
      </c>
      <c r="B335" s="32" t="s">
        <v>315</v>
      </c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49"/>
      <c r="AA335" s="33"/>
      <c r="AB335" s="33"/>
      <c r="AC335" s="33"/>
    </row>
    <row r="336" spans="1:29" s="32" customFormat="1" x14ac:dyDescent="0.35">
      <c r="B336" s="32" t="s">
        <v>315</v>
      </c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49"/>
      <c r="AA336" s="33"/>
      <c r="AB336" s="33"/>
      <c r="AC336" s="33"/>
    </row>
    <row r="337" spans="1:30" s="32" customFormat="1" ht="14.5" customHeight="1" x14ac:dyDescent="0.35">
      <c r="C337" s="127" t="s">
        <v>488</v>
      </c>
      <c r="D337" s="128"/>
      <c r="E337" s="128"/>
      <c r="F337" s="128"/>
      <c r="G337" s="129"/>
      <c r="H337" s="127" t="s">
        <v>487</v>
      </c>
      <c r="I337" s="128"/>
      <c r="J337" s="128"/>
      <c r="K337" s="128"/>
      <c r="L337" s="129"/>
      <c r="M337" s="127" t="s">
        <v>489</v>
      </c>
      <c r="N337" s="128"/>
      <c r="O337" s="128"/>
      <c r="P337" s="128"/>
      <c r="Q337" s="129"/>
      <c r="R337" s="116" t="s">
        <v>203</v>
      </c>
      <c r="S337" s="117"/>
      <c r="T337" s="117"/>
      <c r="U337" s="117"/>
      <c r="V337" s="117"/>
      <c r="W337" s="117"/>
      <c r="X337" s="117"/>
      <c r="Y337" s="118"/>
    </row>
    <row r="338" spans="1:30" s="32" customFormat="1" ht="14.5" customHeight="1" x14ac:dyDescent="0.35">
      <c r="C338" s="124" t="s">
        <v>204</v>
      </c>
      <c r="D338" s="121" t="s">
        <v>205</v>
      </c>
      <c r="E338" s="122"/>
      <c r="F338" s="122"/>
      <c r="G338" s="123"/>
      <c r="H338" s="124" t="s">
        <v>204</v>
      </c>
      <c r="I338" s="121" t="s">
        <v>205</v>
      </c>
      <c r="J338" s="122"/>
      <c r="K338" s="122"/>
      <c r="L338" s="123"/>
      <c r="M338" s="124" t="s">
        <v>204</v>
      </c>
      <c r="N338" s="121" t="s">
        <v>205</v>
      </c>
      <c r="O338" s="122"/>
      <c r="P338" s="122"/>
      <c r="Q338" s="123"/>
      <c r="R338" s="116" t="s">
        <v>204</v>
      </c>
      <c r="S338" s="117"/>
      <c r="T338" s="117"/>
      <c r="U338" s="118"/>
      <c r="V338" s="116" t="s">
        <v>205</v>
      </c>
      <c r="W338" s="117"/>
      <c r="X338" s="117"/>
      <c r="Y338" s="118"/>
    </row>
    <row r="339" spans="1:30" s="32" customFormat="1" ht="29" x14ac:dyDescent="0.35">
      <c r="C339" s="124"/>
      <c r="D339" s="52" t="s">
        <v>206</v>
      </c>
      <c r="E339" s="52" t="s">
        <v>207</v>
      </c>
      <c r="F339" s="52" t="s">
        <v>208</v>
      </c>
      <c r="G339" s="52" t="s">
        <v>123</v>
      </c>
      <c r="H339" s="124"/>
      <c r="I339" s="52" t="s">
        <v>206</v>
      </c>
      <c r="J339" s="52" t="s">
        <v>207</v>
      </c>
      <c r="K339" s="52" t="s">
        <v>208</v>
      </c>
      <c r="L339" s="52" t="s">
        <v>123</v>
      </c>
      <c r="M339" s="124"/>
      <c r="N339" s="52" t="s">
        <v>206</v>
      </c>
      <c r="O339" s="52" t="s">
        <v>207</v>
      </c>
      <c r="P339" s="52" t="s">
        <v>208</v>
      </c>
      <c r="Q339" s="52" t="s">
        <v>123</v>
      </c>
      <c r="R339" s="52" t="s">
        <v>209</v>
      </c>
      <c r="S339" s="52" t="s">
        <v>210</v>
      </c>
      <c r="T339" s="52" t="s">
        <v>211</v>
      </c>
      <c r="U339" s="52" t="s">
        <v>123</v>
      </c>
      <c r="V339" s="52" t="s">
        <v>323</v>
      </c>
      <c r="W339" s="52" t="s">
        <v>207</v>
      </c>
      <c r="X339" s="52" t="s">
        <v>317</v>
      </c>
      <c r="Y339" s="52" t="s">
        <v>123</v>
      </c>
    </row>
    <row r="340" spans="1:30" s="32" customFormat="1" x14ac:dyDescent="0.35">
      <c r="C340" s="57" t="s">
        <v>232</v>
      </c>
      <c r="D340" s="57" t="s">
        <v>233</v>
      </c>
      <c r="E340" s="57" t="s">
        <v>234</v>
      </c>
      <c r="F340" s="57" t="s">
        <v>235</v>
      </c>
      <c r="G340" s="57" t="s">
        <v>236</v>
      </c>
      <c r="H340" s="57" t="s">
        <v>237</v>
      </c>
      <c r="I340" s="57" t="s">
        <v>238</v>
      </c>
      <c r="J340" s="57" t="s">
        <v>239</v>
      </c>
      <c r="K340" s="57" t="s">
        <v>240</v>
      </c>
      <c r="L340" s="57" t="s">
        <v>241</v>
      </c>
      <c r="M340" s="57" t="s">
        <v>242</v>
      </c>
      <c r="N340" s="57" t="s">
        <v>243</v>
      </c>
      <c r="O340" s="57" t="s">
        <v>244</v>
      </c>
      <c r="P340" s="57" t="s">
        <v>245</v>
      </c>
      <c r="Q340" s="57" t="s">
        <v>246</v>
      </c>
      <c r="R340" s="57" t="s">
        <v>247</v>
      </c>
      <c r="S340" s="57" t="s">
        <v>248</v>
      </c>
      <c r="T340" s="57" t="s">
        <v>249</v>
      </c>
      <c r="U340" s="57" t="s">
        <v>250</v>
      </c>
      <c r="V340" s="57" t="s">
        <v>325</v>
      </c>
      <c r="W340" s="57" t="s">
        <v>251</v>
      </c>
      <c r="X340" s="57" t="s">
        <v>319</v>
      </c>
      <c r="Y340" s="57" t="s">
        <v>326</v>
      </c>
    </row>
    <row r="341" spans="1:30" s="32" customFormat="1" x14ac:dyDescent="0.35">
      <c r="A341" s="50" t="s">
        <v>36</v>
      </c>
      <c r="B341" s="58"/>
      <c r="C341" s="54" t="s">
        <v>37</v>
      </c>
      <c r="D341" s="54" t="s">
        <v>37</v>
      </c>
      <c r="E341" s="54" t="s">
        <v>37</v>
      </c>
      <c r="F341" s="54" t="s">
        <v>37</v>
      </c>
      <c r="G341" s="54" t="s">
        <v>37</v>
      </c>
      <c r="H341" s="54" t="s">
        <v>37</v>
      </c>
      <c r="I341" s="54" t="s">
        <v>37</v>
      </c>
      <c r="J341" s="54" t="s">
        <v>37</v>
      </c>
      <c r="K341" s="54" t="s">
        <v>37</v>
      </c>
      <c r="L341" s="54" t="s">
        <v>37</v>
      </c>
      <c r="M341" s="54" t="s">
        <v>37</v>
      </c>
      <c r="N341" s="54" t="s">
        <v>37</v>
      </c>
      <c r="O341" s="54" t="s">
        <v>37</v>
      </c>
      <c r="P341" s="54" t="s">
        <v>37</v>
      </c>
      <c r="Q341" s="54" t="s">
        <v>37</v>
      </c>
      <c r="R341" s="54" t="s">
        <v>37</v>
      </c>
      <c r="S341" s="54" t="s">
        <v>37</v>
      </c>
      <c r="T341" s="54" t="s">
        <v>37</v>
      </c>
      <c r="U341" s="54" t="s">
        <v>37</v>
      </c>
      <c r="V341" s="54" t="s">
        <v>37</v>
      </c>
      <c r="W341" s="54" t="s">
        <v>37</v>
      </c>
      <c r="X341" s="54" t="s">
        <v>37</v>
      </c>
      <c r="Y341" s="54" t="s">
        <v>37</v>
      </c>
    </row>
    <row r="342" spans="1:30" s="32" customFormat="1" ht="12.75" customHeight="1" x14ac:dyDescent="0.35">
      <c r="A342" s="23" t="s">
        <v>331</v>
      </c>
      <c r="B342" s="44"/>
      <c r="C342" s="18" t="s">
        <v>37</v>
      </c>
      <c r="D342" s="18" t="s">
        <v>37</v>
      </c>
      <c r="E342" s="18" t="s">
        <v>37</v>
      </c>
      <c r="F342" s="18" t="s">
        <v>37</v>
      </c>
      <c r="G342" s="18" t="s">
        <v>37</v>
      </c>
      <c r="H342" s="18" t="s">
        <v>37</v>
      </c>
      <c r="I342" s="18" t="s">
        <v>37</v>
      </c>
      <c r="J342" s="18" t="s">
        <v>37</v>
      </c>
      <c r="K342" s="18" t="s">
        <v>37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 t="s">
        <v>37</v>
      </c>
      <c r="Q342" s="18" t="s">
        <v>37</v>
      </c>
      <c r="R342" s="18" t="s">
        <v>37</v>
      </c>
      <c r="S342" s="18" t="s">
        <v>37</v>
      </c>
      <c r="T342" s="18" t="s">
        <v>37</v>
      </c>
      <c r="U342" s="18" t="s">
        <v>37</v>
      </c>
      <c r="V342" s="18" t="s">
        <v>37</v>
      </c>
      <c r="W342" s="18" t="s">
        <v>37</v>
      </c>
      <c r="X342" s="18" t="s">
        <v>37</v>
      </c>
      <c r="Y342" s="18" t="s">
        <v>37</v>
      </c>
    </row>
    <row r="343" spans="1:30" s="32" customFormat="1" x14ac:dyDescent="0.35">
      <c r="A343" s="20" t="str">
        <f>INDEX(A$18:A$129,MATCH(B343,B$18:B$129,0))</f>
        <v>Gross written premiums</v>
      </c>
      <c r="B343" s="46" t="s">
        <v>38</v>
      </c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1"/>
      <c r="S343" s="55"/>
      <c r="T343" s="55"/>
      <c r="U343" s="55"/>
      <c r="V343" s="55"/>
      <c r="W343" s="55"/>
      <c r="X343" s="55"/>
      <c r="Y343" s="55"/>
    </row>
    <row r="344" spans="1:30" s="32" customFormat="1" x14ac:dyDescent="0.35">
      <c r="A344" s="13" t="str">
        <f>INDEX(A$18:A$129,MATCH(B344,B$18:B$129,0))</f>
        <v xml:space="preserve">  Gross written premiums - insurance (direct)</v>
      </c>
      <c r="B344" s="46" t="s">
        <v>39</v>
      </c>
      <c r="C344" s="55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 spans="1:30" s="32" customFormat="1" x14ac:dyDescent="0.35">
      <c r="A345" s="13" t="str">
        <f>INDEX(A$18:A$129,MATCH(B345,B$18:B$129,0))</f>
        <v xml:space="preserve">  Gross written premiums - accepted reinsurance</v>
      </c>
      <c r="B345" s="46" t="s">
        <v>41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 spans="1:30" s="32" customFormat="1" x14ac:dyDescent="0.35">
      <c r="B346" s="32" t="s">
        <v>315</v>
      </c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49"/>
      <c r="AB346" s="33"/>
      <c r="AC346" s="33"/>
      <c r="AD346" s="33"/>
    </row>
    <row r="347" spans="1:30" s="32" customFormat="1" x14ac:dyDescent="0.35">
      <c r="B347" s="32" t="s">
        <v>315</v>
      </c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49"/>
      <c r="AB347" s="33"/>
      <c r="AC347" s="33"/>
      <c r="AD347" s="33"/>
    </row>
    <row r="348" spans="1:30" s="32" customFormat="1" x14ac:dyDescent="0.35">
      <c r="A348" s="113" t="s">
        <v>400</v>
      </c>
      <c r="B348" s="32" t="s">
        <v>315</v>
      </c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49"/>
      <c r="AB348" s="33"/>
      <c r="AC348" s="33"/>
      <c r="AD348" s="33"/>
    </row>
    <row r="349" spans="1:30" s="32" customFormat="1" x14ac:dyDescent="0.35">
      <c r="A349" s="8" t="str">
        <f>A$5&amp;" : distribution channel split : plan year 2"</f>
        <v>Non-life income, expenditure and business model analysis : distribution channel split : plan year 2</v>
      </c>
      <c r="B349" s="32" t="s">
        <v>315</v>
      </c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49"/>
      <c r="AB349" s="33"/>
      <c r="AC349" s="33"/>
      <c r="AD349" s="33"/>
    </row>
    <row r="350" spans="1:30" s="32" customFormat="1" x14ac:dyDescent="0.35">
      <c r="B350" s="32" t="s">
        <v>315</v>
      </c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49"/>
      <c r="AB350" s="33"/>
      <c r="AC350" s="33"/>
      <c r="AD350" s="33"/>
    </row>
    <row r="351" spans="1:30" s="32" customFormat="1" ht="14.5" customHeight="1" x14ac:dyDescent="0.35">
      <c r="C351" s="127" t="s">
        <v>488</v>
      </c>
      <c r="D351" s="128"/>
      <c r="E351" s="128"/>
      <c r="F351" s="128"/>
      <c r="G351" s="129"/>
      <c r="H351" s="127" t="s">
        <v>487</v>
      </c>
      <c r="I351" s="128"/>
      <c r="J351" s="128"/>
      <c r="K351" s="128"/>
      <c r="L351" s="129"/>
      <c r="M351" s="127" t="s">
        <v>489</v>
      </c>
      <c r="N351" s="128"/>
      <c r="O351" s="128"/>
      <c r="P351" s="128"/>
      <c r="Q351" s="129"/>
      <c r="R351" s="116" t="s">
        <v>203</v>
      </c>
      <c r="S351" s="117"/>
      <c r="T351" s="117"/>
      <c r="U351" s="117"/>
      <c r="V351" s="117"/>
      <c r="W351" s="117"/>
      <c r="X351" s="117"/>
      <c r="Y351" s="118"/>
    </row>
    <row r="352" spans="1:30" s="32" customFormat="1" ht="14.5" customHeight="1" x14ac:dyDescent="0.35">
      <c r="C352" s="124" t="s">
        <v>204</v>
      </c>
      <c r="D352" s="121" t="s">
        <v>205</v>
      </c>
      <c r="E352" s="122"/>
      <c r="F352" s="122"/>
      <c r="G352" s="123"/>
      <c r="H352" s="124" t="s">
        <v>204</v>
      </c>
      <c r="I352" s="121" t="s">
        <v>205</v>
      </c>
      <c r="J352" s="122"/>
      <c r="K352" s="122"/>
      <c r="L352" s="123"/>
      <c r="M352" s="124" t="s">
        <v>204</v>
      </c>
      <c r="N352" s="121" t="s">
        <v>205</v>
      </c>
      <c r="O352" s="122"/>
      <c r="P352" s="122"/>
      <c r="Q352" s="123"/>
      <c r="R352" s="116" t="s">
        <v>204</v>
      </c>
      <c r="S352" s="117"/>
      <c r="T352" s="117"/>
      <c r="U352" s="118"/>
      <c r="V352" s="116" t="s">
        <v>205</v>
      </c>
      <c r="W352" s="117"/>
      <c r="X352" s="117"/>
      <c r="Y352" s="118"/>
    </row>
    <row r="353" spans="1:29" s="32" customFormat="1" ht="29" x14ac:dyDescent="0.35">
      <c r="C353" s="124"/>
      <c r="D353" s="52" t="s">
        <v>206</v>
      </c>
      <c r="E353" s="52" t="s">
        <v>207</v>
      </c>
      <c r="F353" s="52" t="s">
        <v>208</v>
      </c>
      <c r="G353" s="52" t="s">
        <v>123</v>
      </c>
      <c r="H353" s="124"/>
      <c r="I353" s="52" t="s">
        <v>206</v>
      </c>
      <c r="J353" s="52" t="s">
        <v>207</v>
      </c>
      <c r="K353" s="52" t="s">
        <v>208</v>
      </c>
      <c r="L353" s="52" t="s">
        <v>123</v>
      </c>
      <c r="M353" s="124"/>
      <c r="N353" s="52" t="s">
        <v>206</v>
      </c>
      <c r="O353" s="52" t="s">
        <v>207</v>
      </c>
      <c r="P353" s="52" t="s">
        <v>208</v>
      </c>
      <c r="Q353" s="52" t="s">
        <v>123</v>
      </c>
      <c r="R353" s="52" t="s">
        <v>209</v>
      </c>
      <c r="S353" s="52" t="s">
        <v>210</v>
      </c>
      <c r="T353" s="52" t="s">
        <v>211</v>
      </c>
      <c r="U353" s="52" t="s">
        <v>123</v>
      </c>
      <c r="V353" s="52" t="s">
        <v>323</v>
      </c>
      <c r="W353" s="52" t="s">
        <v>207</v>
      </c>
      <c r="X353" s="52" t="s">
        <v>317</v>
      </c>
      <c r="Y353" s="52" t="s">
        <v>123</v>
      </c>
    </row>
    <row r="354" spans="1:29" s="32" customFormat="1" x14ac:dyDescent="0.35">
      <c r="C354" s="57" t="s">
        <v>252</v>
      </c>
      <c r="D354" s="57" t="s">
        <v>253</v>
      </c>
      <c r="E354" s="57" t="s">
        <v>254</v>
      </c>
      <c r="F354" s="57" t="s">
        <v>255</v>
      </c>
      <c r="G354" s="57" t="s">
        <v>256</v>
      </c>
      <c r="H354" s="57" t="s">
        <v>257</v>
      </c>
      <c r="I354" s="57" t="s">
        <v>258</v>
      </c>
      <c r="J354" s="57" t="s">
        <v>259</v>
      </c>
      <c r="K354" s="57" t="s">
        <v>260</v>
      </c>
      <c r="L354" s="57" t="s">
        <v>261</v>
      </c>
      <c r="M354" s="57" t="s">
        <v>262</v>
      </c>
      <c r="N354" s="57" t="s">
        <v>263</v>
      </c>
      <c r="O354" s="57" t="s">
        <v>264</v>
      </c>
      <c r="P354" s="57" t="s">
        <v>265</v>
      </c>
      <c r="Q354" s="57" t="s">
        <v>266</v>
      </c>
      <c r="R354" s="57" t="s">
        <v>267</v>
      </c>
      <c r="S354" s="57" t="s">
        <v>268</v>
      </c>
      <c r="T354" s="57" t="s">
        <v>269</v>
      </c>
      <c r="U354" s="57" t="s">
        <v>270</v>
      </c>
      <c r="V354" s="57" t="s">
        <v>327</v>
      </c>
      <c r="W354" s="57" t="s">
        <v>271</v>
      </c>
      <c r="X354" s="57" t="s">
        <v>320</v>
      </c>
      <c r="Y354" s="57" t="s">
        <v>328</v>
      </c>
    </row>
    <row r="355" spans="1:29" s="32" customFormat="1" x14ac:dyDescent="0.35">
      <c r="A355" s="50" t="s">
        <v>36</v>
      </c>
      <c r="B355" s="58"/>
      <c r="C355" s="54" t="s">
        <v>37</v>
      </c>
      <c r="D355" s="54" t="s">
        <v>37</v>
      </c>
      <c r="E355" s="54" t="s">
        <v>37</v>
      </c>
      <c r="F355" s="54" t="s">
        <v>37</v>
      </c>
      <c r="G355" s="54" t="s">
        <v>37</v>
      </c>
      <c r="H355" s="54" t="s">
        <v>37</v>
      </c>
      <c r="I355" s="54" t="s">
        <v>37</v>
      </c>
      <c r="J355" s="54" t="s">
        <v>37</v>
      </c>
      <c r="K355" s="54" t="s">
        <v>37</v>
      </c>
      <c r="L355" s="54" t="s">
        <v>37</v>
      </c>
      <c r="M355" s="54" t="s">
        <v>37</v>
      </c>
      <c r="N355" s="54" t="s">
        <v>37</v>
      </c>
      <c r="O355" s="54" t="s">
        <v>37</v>
      </c>
      <c r="P355" s="54" t="s">
        <v>37</v>
      </c>
      <c r="Q355" s="54" t="s">
        <v>37</v>
      </c>
      <c r="R355" s="54" t="s">
        <v>37</v>
      </c>
      <c r="S355" s="54" t="s">
        <v>37</v>
      </c>
      <c r="T355" s="54" t="s">
        <v>37</v>
      </c>
      <c r="U355" s="54" t="s">
        <v>37</v>
      </c>
      <c r="V355" s="54" t="s">
        <v>37</v>
      </c>
      <c r="W355" s="54" t="s">
        <v>37</v>
      </c>
      <c r="X355" s="54" t="s">
        <v>37</v>
      </c>
      <c r="Y355" s="54" t="s">
        <v>37</v>
      </c>
    </row>
    <row r="356" spans="1:29" s="32" customFormat="1" ht="12.75" customHeight="1" x14ac:dyDescent="0.35">
      <c r="A356" s="23" t="s">
        <v>331</v>
      </c>
      <c r="B356" s="44"/>
      <c r="C356" s="18" t="s">
        <v>37</v>
      </c>
      <c r="D356" s="18" t="s">
        <v>37</v>
      </c>
      <c r="E356" s="18" t="s">
        <v>37</v>
      </c>
      <c r="F356" s="18" t="s">
        <v>37</v>
      </c>
      <c r="G356" s="18" t="s">
        <v>37</v>
      </c>
      <c r="H356" s="18" t="s">
        <v>37</v>
      </c>
      <c r="I356" s="18" t="s">
        <v>37</v>
      </c>
      <c r="J356" s="18" t="s">
        <v>37</v>
      </c>
      <c r="K356" s="18" t="s">
        <v>37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 t="s">
        <v>37</v>
      </c>
      <c r="T356" s="18" t="s">
        <v>37</v>
      </c>
      <c r="U356" s="18" t="s">
        <v>37</v>
      </c>
      <c r="V356" s="18" t="s">
        <v>37</v>
      </c>
      <c r="W356" s="18" t="s">
        <v>37</v>
      </c>
      <c r="X356" s="18" t="s">
        <v>37</v>
      </c>
      <c r="Y356" s="18" t="s">
        <v>37</v>
      </c>
    </row>
    <row r="357" spans="1:29" s="32" customFormat="1" x14ac:dyDescent="0.35">
      <c r="A357" s="20" t="str">
        <f>INDEX(A$18:A$129,MATCH(B357,B$18:B$129,0))</f>
        <v>Gross written premiums</v>
      </c>
      <c r="B357" s="46" t="s">
        <v>38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1"/>
      <c r="S357" s="55"/>
      <c r="T357" s="55"/>
      <c r="U357" s="55"/>
      <c r="V357" s="55"/>
      <c r="W357" s="55"/>
      <c r="X357" s="55"/>
      <c r="Y357" s="55"/>
    </row>
    <row r="358" spans="1:29" s="32" customFormat="1" x14ac:dyDescent="0.35">
      <c r="A358" s="13" t="str">
        <f>INDEX(A$18:A$129,MATCH(B358,B$18:B$129,0))</f>
        <v xml:space="preserve">  Gross written premiums - insurance (direct)</v>
      </c>
      <c r="B358" s="46" t="s">
        <v>39</v>
      </c>
      <c r="C358" s="55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 spans="1:29" s="32" customFormat="1" x14ac:dyDescent="0.35">
      <c r="A359" s="13" t="str">
        <f>INDEX(A$18:A$129,MATCH(B359,B$18:B$129,0))</f>
        <v xml:space="preserve">  Gross written premiums - accepted reinsurance</v>
      </c>
      <c r="B359" s="46" t="s">
        <v>41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 spans="1:29" s="32" customFormat="1" x14ac:dyDescent="0.35">
      <c r="B360" s="32" t="s">
        <v>315</v>
      </c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49"/>
      <c r="AA360" s="33"/>
      <c r="AB360" s="33"/>
      <c r="AC360" s="33"/>
    </row>
    <row r="361" spans="1:29" s="32" customFormat="1" x14ac:dyDescent="0.35">
      <c r="B361" s="32" t="s">
        <v>315</v>
      </c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49"/>
      <c r="AA361" s="33"/>
      <c r="AB361" s="33"/>
      <c r="AC361" s="33"/>
    </row>
    <row r="362" spans="1:29" s="32" customFormat="1" x14ac:dyDescent="0.35">
      <c r="A362" s="109" t="s">
        <v>401</v>
      </c>
      <c r="B362" s="32" t="s">
        <v>315</v>
      </c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49"/>
      <c r="AA362" s="33"/>
      <c r="AB362" s="33"/>
      <c r="AC362" s="33"/>
    </row>
    <row r="363" spans="1:29" s="32" customFormat="1" x14ac:dyDescent="0.35">
      <c r="A363" s="8" t="str">
        <f>A$5&amp;" : distribution channel split : plan year 3"</f>
        <v>Non-life income, expenditure and business model analysis : distribution channel split : plan year 3</v>
      </c>
      <c r="B363" s="32" t="s">
        <v>315</v>
      </c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49"/>
      <c r="AA363" s="33"/>
      <c r="AB363" s="33"/>
      <c r="AC363" s="33"/>
    </row>
    <row r="364" spans="1:29" s="32" customFormat="1" x14ac:dyDescent="0.35">
      <c r="B364" s="32" t="s">
        <v>315</v>
      </c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49"/>
      <c r="AA364" s="33"/>
      <c r="AB364" s="33"/>
      <c r="AC364" s="33"/>
    </row>
    <row r="365" spans="1:29" s="32" customFormat="1" ht="14.5" customHeight="1" x14ac:dyDescent="0.35">
      <c r="C365" s="127" t="s">
        <v>488</v>
      </c>
      <c r="D365" s="128"/>
      <c r="E365" s="128"/>
      <c r="F365" s="128"/>
      <c r="G365" s="129"/>
      <c r="H365" s="127" t="s">
        <v>487</v>
      </c>
      <c r="I365" s="128"/>
      <c r="J365" s="128"/>
      <c r="K365" s="128"/>
      <c r="L365" s="129"/>
      <c r="M365" s="127" t="s">
        <v>489</v>
      </c>
      <c r="N365" s="128"/>
      <c r="O365" s="128"/>
      <c r="P365" s="128"/>
      <c r="Q365" s="129"/>
      <c r="R365" s="116" t="s">
        <v>203</v>
      </c>
      <c r="S365" s="117"/>
      <c r="T365" s="117"/>
      <c r="U365" s="117"/>
      <c r="V365" s="117"/>
      <c r="W365" s="117"/>
      <c r="X365" s="117"/>
      <c r="Y365" s="118"/>
    </row>
    <row r="366" spans="1:29" s="32" customFormat="1" ht="14.5" customHeight="1" x14ac:dyDescent="0.35">
      <c r="C366" s="119" t="s">
        <v>204</v>
      </c>
      <c r="D366" s="121" t="s">
        <v>205</v>
      </c>
      <c r="E366" s="122"/>
      <c r="F366" s="122"/>
      <c r="G366" s="123"/>
      <c r="H366" s="119" t="s">
        <v>204</v>
      </c>
      <c r="I366" s="121" t="s">
        <v>205</v>
      </c>
      <c r="J366" s="122"/>
      <c r="K366" s="122"/>
      <c r="L366" s="123"/>
      <c r="M366" s="119" t="s">
        <v>204</v>
      </c>
      <c r="N366" s="121" t="s">
        <v>205</v>
      </c>
      <c r="O366" s="122"/>
      <c r="P366" s="122"/>
      <c r="Q366" s="123"/>
      <c r="R366" s="116" t="s">
        <v>204</v>
      </c>
      <c r="S366" s="117"/>
      <c r="T366" s="117"/>
      <c r="U366" s="118"/>
      <c r="V366" s="116" t="s">
        <v>205</v>
      </c>
      <c r="W366" s="117"/>
      <c r="X366" s="117"/>
      <c r="Y366" s="118"/>
    </row>
    <row r="367" spans="1:29" s="32" customFormat="1" ht="29" x14ac:dyDescent="0.35">
      <c r="C367" s="120"/>
      <c r="D367" s="52" t="s">
        <v>206</v>
      </c>
      <c r="E367" s="52" t="s">
        <v>207</v>
      </c>
      <c r="F367" s="52" t="s">
        <v>208</v>
      </c>
      <c r="G367" s="52" t="s">
        <v>123</v>
      </c>
      <c r="H367" s="120"/>
      <c r="I367" s="52" t="s">
        <v>206</v>
      </c>
      <c r="J367" s="52" t="s">
        <v>207</v>
      </c>
      <c r="K367" s="52" t="s">
        <v>208</v>
      </c>
      <c r="L367" s="52" t="s">
        <v>123</v>
      </c>
      <c r="M367" s="120"/>
      <c r="N367" s="52" t="s">
        <v>206</v>
      </c>
      <c r="O367" s="52" t="s">
        <v>207</v>
      </c>
      <c r="P367" s="52" t="s">
        <v>208</v>
      </c>
      <c r="Q367" s="52" t="s">
        <v>123</v>
      </c>
      <c r="R367" s="52" t="s">
        <v>209</v>
      </c>
      <c r="S367" s="52" t="s">
        <v>210</v>
      </c>
      <c r="T367" s="52" t="s">
        <v>211</v>
      </c>
      <c r="U367" s="52" t="s">
        <v>123</v>
      </c>
      <c r="V367" s="52" t="s">
        <v>323</v>
      </c>
      <c r="W367" s="52" t="s">
        <v>207</v>
      </c>
      <c r="X367" s="52" t="s">
        <v>317</v>
      </c>
      <c r="Y367" s="52" t="s">
        <v>123</v>
      </c>
    </row>
    <row r="368" spans="1:29" s="32" customFormat="1" x14ac:dyDescent="0.35">
      <c r="C368" s="57" t="s">
        <v>272</v>
      </c>
      <c r="D368" s="57" t="s">
        <v>273</v>
      </c>
      <c r="E368" s="57" t="s">
        <v>274</v>
      </c>
      <c r="F368" s="57" t="s">
        <v>275</v>
      </c>
      <c r="G368" s="57" t="s">
        <v>276</v>
      </c>
      <c r="H368" s="57" t="s">
        <v>277</v>
      </c>
      <c r="I368" s="57" t="s">
        <v>278</v>
      </c>
      <c r="J368" s="57" t="s">
        <v>279</v>
      </c>
      <c r="K368" s="57" t="s">
        <v>280</v>
      </c>
      <c r="L368" s="57" t="s">
        <v>281</v>
      </c>
      <c r="M368" s="57" t="s">
        <v>282</v>
      </c>
      <c r="N368" s="57" t="s">
        <v>283</v>
      </c>
      <c r="O368" s="57" t="s">
        <v>284</v>
      </c>
      <c r="P368" s="57" t="s">
        <v>285</v>
      </c>
      <c r="Q368" s="57" t="s">
        <v>286</v>
      </c>
      <c r="R368" s="57" t="s">
        <v>287</v>
      </c>
      <c r="S368" s="57" t="s">
        <v>288</v>
      </c>
      <c r="T368" s="57" t="s">
        <v>289</v>
      </c>
      <c r="U368" s="57" t="s">
        <v>290</v>
      </c>
      <c r="V368" s="57" t="s">
        <v>329</v>
      </c>
      <c r="W368" s="57" t="s">
        <v>291</v>
      </c>
      <c r="X368" s="57" t="s">
        <v>321</v>
      </c>
      <c r="Y368" s="57" t="s">
        <v>330</v>
      </c>
    </row>
    <row r="369" spans="1:36" s="32" customFormat="1" x14ac:dyDescent="0.35">
      <c r="A369" s="50" t="s">
        <v>36</v>
      </c>
      <c r="B369" s="48"/>
      <c r="C369" s="54" t="s">
        <v>37</v>
      </c>
      <c r="D369" s="54" t="s">
        <v>37</v>
      </c>
      <c r="E369" s="54" t="s">
        <v>37</v>
      </c>
      <c r="F369" s="54" t="s">
        <v>37</v>
      </c>
      <c r="G369" s="54" t="s">
        <v>37</v>
      </c>
      <c r="H369" s="54" t="s">
        <v>37</v>
      </c>
      <c r="I369" s="54" t="s">
        <v>37</v>
      </c>
      <c r="J369" s="54" t="s">
        <v>37</v>
      </c>
      <c r="K369" s="54" t="s">
        <v>37</v>
      </c>
      <c r="L369" s="54" t="s">
        <v>37</v>
      </c>
      <c r="M369" s="54" t="s">
        <v>37</v>
      </c>
      <c r="N369" s="54" t="s">
        <v>37</v>
      </c>
      <c r="O369" s="54" t="s">
        <v>37</v>
      </c>
      <c r="P369" s="54" t="s">
        <v>37</v>
      </c>
      <c r="Q369" s="54" t="s">
        <v>37</v>
      </c>
      <c r="R369" s="54" t="s">
        <v>37</v>
      </c>
      <c r="S369" s="54" t="s">
        <v>37</v>
      </c>
      <c r="T369" s="54" t="s">
        <v>37</v>
      </c>
      <c r="U369" s="54" t="s">
        <v>37</v>
      </c>
      <c r="V369" s="54" t="s">
        <v>37</v>
      </c>
      <c r="W369" s="54" t="s">
        <v>37</v>
      </c>
      <c r="X369" s="54" t="s">
        <v>37</v>
      </c>
      <c r="Y369" s="54" t="s">
        <v>37</v>
      </c>
    </row>
    <row r="370" spans="1:36" s="32" customFormat="1" ht="12.75" customHeight="1" x14ac:dyDescent="0.35">
      <c r="A370" s="23" t="s">
        <v>331</v>
      </c>
      <c r="B370" s="44"/>
      <c r="C370" s="18" t="s">
        <v>37</v>
      </c>
      <c r="D370" s="18" t="s">
        <v>37</v>
      </c>
      <c r="E370" s="18" t="s">
        <v>37</v>
      </c>
      <c r="F370" s="18" t="s">
        <v>37</v>
      </c>
      <c r="G370" s="18" t="s">
        <v>37</v>
      </c>
      <c r="H370" s="18" t="s">
        <v>37</v>
      </c>
      <c r="I370" s="18" t="s">
        <v>37</v>
      </c>
      <c r="J370" s="18" t="s">
        <v>37</v>
      </c>
      <c r="K370" s="18" t="s">
        <v>37</v>
      </c>
      <c r="L370" s="18" t="s">
        <v>37</v>
      </c>
      <c r="M370" s="18" t="s">
        <v>37</v>
      </c>
      <c r="N370" s="18" t="s">
        <v>37</v>
      </c>
      <c r="O370" s="18" t="s">
        <v>37</v>
      </c>
      <c r="P370" s="18" t="s">
        <v>37</v>
      </c>
      <c r="Q370" s="18" t="s">
        <v>37</v>
      </c>
      <c r="R370" s="18" t="s">
        <v>37</v>
      </c>
      <c r="S370" s="18" t="s">
        <v>37</v>
      </c>
      <c r="T370" s="18" t="s">
        <v>37</v>
      </c>
      <c r="U370" s="18" t="s">
        <v>37</v>
      </c>
      <c r="V370" s="18" t="s">
        <v>37</v>
      </c>
      <c r="W370" s="18" t="s">
        <v>37</v>
      </c>
      <c r="X370" s="18" t="s">
        <v>37</v>
      </c>
      <c r="Y370" s="18" t="s">
        <v>37</v>
      </c>
    </row>
    <row r="371" spans="1:36" s="32" customFormat="1" x14ac:dyDescent="0.35">
      <c r="A371" s="20" t="str">
        <f>INDEX(A$18:A$129,MATCH(B371,B$18:B$129,0))</f>
        <v>Gross written premiums</v>
      </c>
      <c r="B371" s="46" t="s">
        <v>38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1"/>
      <c r="S371" s="55"/>
      <c r="T371" s="55"/>
      <c r="U371" s="55"/>
      <c r="V371" s="55"/>
      <c r="W371" s="55"/>
      <c r="X371" s="55"/>
      <c r="Y371" s="55"/>
    </row>
    <row r="372" spans="1:36" s="32" customFormat="1" x14ac:dyDescent="0.35">
      <c r="A372" s="13" t="str">
        <f>INDEX(A$18:A$129,MATCH(B372,B$18:B$129,0))</f>
        <v xml:space="preserve">  Gross written premiums - insurance (direct)</v>
      </c>
      <c r="B372" s="46" t="s">
        <v>39</v>
      </c>
      <c r="C372" s="55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 spans="1:36" s="32" customFormat="1" x14ac:dyDescent="0.35">
      <c r="A373" s="13" t="str">
        <f>INDEX(A$18:A$129,MATCH(B373,B$18:B$129,0))</f>
        <v xml:space="preserve">  Gross written premiums - accepted reinsurance</v>
      </c>
      <c r="B373" s="46" t="s">
        <v>41</v>
      </c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 spans="1:36" s="32" customFormat="1" x14ac:dyDescent="0.35"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49"/>
      <c r="AG374" s="33"/>
      <c r="AH374" s="33"/>
      <c r="AI374" s="33"/>
    </row>
    <row r="375" spans="1:36" s="32" customFormat="1" x14ac:dyDescent="0.35"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49"/>
      <c r="AH375" s="33"/>
      <c r="AI375" s="33"/>
      <c r="AJ375" s="33"/>
    </row>
    <row r="376" spans="1:36" s="32" customFormat="1" x14ac:dyDescent="0.35"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49"/>
      <c r="AH376" s="33"/>
      <c r="AI376" s="33"/>
      <c r="AJ376" s="33"/>
    </row>
    <row r="377" spans="1:36" s="32" customFormat="1" x14ac:dyDescent="0.35"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49"/>
      <c r="AH377" s="33"/>
      <c r="AI377" s="33"/>
      <c r="AJ377" s="33"/>
    </row>
    <row r="378" spans="1:36" s="32" customFormat="1" x14ac:dyDescent="0.35"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49"/>
      <c r="AH378" s="33"/>
      <c r="AI378" s="33"/>
      <c r="AJ378" s="33"/>
    </row>
    <row r="379" spans="1:36" s="32" customFormat="1" x14ac:dyDescent="0.35"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49"/>
      <c r="AH379" s="33"/>
      <c r="AI379" s="33"/>
      <c r="AJ379" s="33"/>
    </row>
    <row r="380" spans="1:36" s="32" customFormat="1" x14ac:dyDescent="0.35"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49"/>
      <c r="AH380" s="33"/>
      <c r="AI380" s="33"/>
      <c r="AJ380" s="33"/>
    </row>
    <row r="381" spans="1:36" s="32" customFormat="1" x14ac:dyDescent="0.35"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49"/>
      <c r="AH381" s="33"/>
      <c r="AI381" s="33"/>
      <c r="AJ381" s="33"/>
    </row>
    <row r="382" spans="1:36" s="32" customFormat="1" x14ac:dyDescent="0.35"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49"/>
      <c r="AH382" s="33"/>
      <c r="AI382" s="33"/>
      <c r="AJ382" s="33"/>
    </row>
    <row r="383" spans="1:36" s="32" customFormat="1" x14ac:dyDescent="0.35"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49"/>
      <c r="AH383" s="33"/>
      <c r="AI383" s="33"/>
      <c r="AJ383" s="33"/>
    </row>
    <row r="384" spans="1:36" s="32" customFormat="1" x14ac:dyDescent="0.35"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49"/>
      <c r="AH384" s="33"/>
      <c r="AI384" s="33"/>
      <c r="AJ384" s="33"/>
    </row>
    <row r="385" spans="3:36" s="32" customFormat="1" x14ac:dyDescent="0.35"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49"/>
      <c r="AH385" s="33"/>
      <c r="AI385" s="33"/>
      <c r="AJ385" s="33"/>
    </row>
    <row r="386" spans="3:36" s="32" customFormat="1" x14ac:dyDescent="0.35"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49"/>
      <c r="AH386" s="33"/>
      <c r="AI386" s="33"/>
      <c r="AJ386" s="33"/>
    </row>
    <row r="387" spans="3:36" s="32" customFormat="1" x14ac:dyDescent="0.35"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49"/>
      <c r="AH387" s="33"/>
      <c r="AI387" s="33"/>
      <c r="AJ387" s="33"/>
    </row>
    <row r="388" spans="3:36" s="32" customFormat="1" x14ac:dyDescent="0.35"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49"/>
      <c r="AH388" s="33"/>
      <c r="AI388" s="33"/>
      <c r="AJ388" s="33"/>
    </row>
    <row r="389" spans="3:36" s="32" customFormat="1" x14ac:dyDescent="0.35"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49"/>
      <c r="AH389" s="33"/>
      <c r="AI389" s="33"/>
      <c r="AJ389" s="33"/>
    </row>
    <row r="390" spans="3:36" s="32" customFormat="1" x14ac:dyDescent="0.35"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49"/>
      <c r="AH390" s="33"/>
      <c r="AI390" s="33"/>
      <c r="AJ390" s="33"/>
    </row>
    <row r="391" spans="3:36" s="32" customFormat="1" x14ac:dyDescent="0.35"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49"/>
      <c r="AH391" s="33"/>
      <c r="AI391" s="33"/>
      <c r="AJ391" s="33"/>
    </row>
    <row r="392" spans="3:36" s="32" customFormat="1" x14ac:dyDescent="0.35"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49"/>
      <c r="AH392" s="33"/>
      <c r="AI392" s="33"/>
      <c r="AJ392" s="33"/>
    </row>
    <row r="393" spans="3:36" s="32" customFormat="1" x14ac:dyDescent="0.35"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49"/>
      <c r="AH393" s="33"/>
      <c r="AI393" s="33"/>
      <c r="AJ393" s="33"/>
    </row>
    <row r="394" spans="3:36" s="32" customFormat="1" x14ac:dyDescent="0.35"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49"/>
      <c r="AH394" s="33"/>
      <c r="AI394" s="33"/>
      <c r="AJ394" s="33"/>
    </row>
    <row r="395" spans="3:36" s="32" customFormat="1" x14ac:dyDescent="0.35"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49"/>
      <c r="AH395" s="33"/>
      <c r="AI395" s="33"/>
      <c r="AJ395" s="33"/>
    </row>
    <row r="396" spans="3:36" s="32" customFormat="1" x14ac:dyDescent="0.35"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49"/>
      <c r="AH396" s="33"/>
      <c r="AI396" s="33"/>
      <c r="AJ396" s="33"/>
    </row>
    <row r="397" spans="3:36" s="32" customFormat="1" x14ac:dyDescent="0.35"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49"/>
      <c r="AH397" s="33"/>
      <c r="AI397" s="33"/>
      <c r="AJ397" s="33"/>
    </row>
    <row r="398" spans="3:36" s="32" customFormat="1" x14ac:dyDescent="0.35"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49"/>
      <c r="AH398" s="33"/>
      <c r="AI398" s="33"/>
      <c r="AJ398" s="33"/>
    </row>
    <row r="399" spans="3:36" s="32" customFormat="1" x14ac:dyDescent="0.35"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49"/>
      <c r="AH399" s="33"/>
      <c r="AI399" s="33"/>
      <c r="AJ399" s="33"/>
    </row>
    <row r="400" spans="3:36" s="32" customFormat="1" x14ac:dyDescent="0.35"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49"/>
      <c r="AH400" s="33"/>
      <c r="AI400" s="33"/>
      <c r="AJ400" s="33"/>
    </row>
    <row r="401" spans="3:36" s="32" customFormat="1" x14ac:dyDescent="0.35"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49"/>
      <c r="AH401" s="33"/>
      <c r="AI401" s="33"/>
      <c r="AJ401" s="33"/>
    </row>
    <row r="402" spans="3:36" s="32" customFormat="1" x14ac:dyDescent="0.35"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49"/>
      <c r="AH402" s="33"/>
      <c r="AI402" s="33"/>
      <c r="AJ402" s="33"/>
    </row>
    <row r="403" spans="3:36" s="32" customFormat="1" x14ac:dyDescent="0.35"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49"/>
      <c r="AH403" s="33"/>
      <c r="AI403" s="33"/>
      <c r="AJ403" s="33"/>
    </row>
    <row r="404" spans="3:36" s="32" customFormat="1" x14ac:dyDescent="0.35"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49"/>
      <c r="AH404" s="33"/>
      <c r="AI404" s="33"/>
      <c r="AJ404" s="33"/>
    </row>
    <row r="405" spans="3:36" s="32" customFormat="1" x14ac:dyDescent="0.35"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49"/>
      <c r="AH405" s="33"/>
      <c r="AI405" s="33"/>
      <c r="AJ405" s="33"/>
    </row>
    <row r="406" spans="3:36" s="32" customFormat="1" x14ac:dyDescent="0.35"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49"/>
      <c r="AH406" s="33"/>
      <c r="AI406" s="33"/>
      <c r="AJ406" s="33"/>
    </row>
    <row r="407" spans="3:36" s="32" customFormat="1" x14ac:dyDescent="0.35"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49"/>
      <c r="AH407" s="33"/>
      <c r="AI407" s="33"/>
      <c r="AJ407" s="33"/>
    </row>
    <row r="408" spans="3:36" s="32" customFormat="1" x14ac:dyDescent="0.35"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49"/>
      <c r="AH408" s="33"/>
      <c r="AI408" s="33"/>
      <c r="AJ408" s="33"/>
    </row>
    <row r="409" spans="3:36" s="32" customFormat="1" x14ac:dyDescent="0.35"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49"/>
      <c r="AH409" s="33"/>
      <c r="AI409" s="33"/>
      <c r="AJ409" s="33"/>
    </row>
    <row r="410" spans="3:36" s="32" customFormat="1" x14ac:dyDescent="0.35"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49"/>
      <c r="AH410" s="33"/>
      <c r="AI410" s="33"/>
      <c r="AJ410" s="33"/>
    </row>
    <row r="411" spans="3:36" s="32" customFormat="1" x14ac:dyDescent="0.35"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49"/>
      <c r="AH411" s="33"/>
      <c r="AI411" s="33"/>
      <c r="AJ411" s="33"/>
    </row>
    <row r="412" spans="3:36" s="32" customFormat="1" x14ac:dyDescent="0.35"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49"/>
      <c r="AH412" s="33"/>
      <c r="AI412" s="33"/>
      <c r="AJ412" s="33"/>
    </row>
    <row r="413" spans="3:36" s="32" customFormat="1" x14ac:dyDescent="0.35"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49"/>
      <c r="AH413" s="33"/>
      <c r="AI413" s="33"/>
      <c r="AJ413" s="33"/>
    </row>
    <row r="414" spans="3:36" s="32" customFormat="1" x14ac:dyDescent="0.35"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49"/>
      <c r="AH414" s="33"/>
      <c r="AI414" s="33"/>
      <c r="AJ414" s="33"/>
    </row>
    <row r="415" spans="3:36" s="32" customFormat="1" x14ac:dyDescent="0.35"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49"/>
      <c r="AH415" s="33"/>
      <c r="AI415" s="33"/>
      <c r="AJ415" s="33"/>
    </row>
    <row r="416" spans="3:36" s="32" customFormat="1" x14ac:dyDescent="0.35"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49"/>
      <c r="AH416" s="33"/>
      <c r="AI416" s="33"/>
      <c r="AJ416" s="33"/>
    </row>
    <row r="417" spans="3:36" s="32" customFormat="1" x14ac:dyDescent="0.35"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49"/>
      <c r="AH417" s="33"/>
      <c r="AI417" s="33"/>
      <c r="AJ417" s="33"/>
    </row>
    <row r="418" spans="3:36" s="32" customFormat="1" x14ac:dyDescent="0.35"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49"/>
      <c r="AH418" s="33"/>
      <c r="AI418" s="33"/>
      <c r="AJ418" s="33"/>
    </row>
    <row r="419" spans="3:36" s="32" customFormat="1" x14ac:dyDescent="0.35"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49"/>
      <c r="AH419" s="33"/>
      <c r="AI419" s="33"/>
      <c r="AJ419" s="33"/>
    </row>
    <row r="420" spans="3:36" s="32" customFormat="1" x14ac:dyDescent="0.35"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49"/>
      <c r="AH420" s="33"/>
      <c r="AI420" s="33"/>
      <c r="AJ420" s="33"/>
    </row>
    <row r="421" spans="3:36" s="32" customFormat="1" x14ac:dyDescent="0.35"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49"/>
      <c r="AH421" s="33"/>
      <c r="AI421" s="33"/>
      <c r="AJ421" s="33"/>
    </row>
    <row r="422" spans="3:36" s="32" customFormat="1" x14ac:dyDescent="0.35"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49"/>
      <c r="AH422" s="33"/>
      <c r="AI422" s="33"/>
      <c r="AJ422" s="33"/>
    </row>
    <row r="423" spans="3:36" s="32" customFormat="1" x14ac:dyDescent="0.35"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49"/>
      <c r="AH423" s="33"/>
      <c r="AI423" s="33"/>
      <c r="AJ423" s="33"/>
    </row>
    <row r="424" spans="3:36" s="32" customFormat="1" x14ac:dyDescent="0.35"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49"/>
      <c r="AH424" s="33"/>
      <c r="AI424" s="33"/>
      <c r="AJ424" s="33"/>
    </row>
    <row r="425" spans="3:36" s="32" customFormat="1" x14ac:dyDescent="0.35"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49"/>
      <c r="AH425" s="33"/>
      <c r="AI425" s="33"/>
      <c r="AJ425" s="33"/>
    </row>
    <row r="426" spans="3:36" s="32" customFormat="1" x14ac:dyDescent="0.35"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49"/>
      <c r="AH426" s="33"/>
      <c r="AI426" s="33"/>
      <c r="AJ426" s="33"/>
    </row>
    <row r="427" spans="3:36" s="32" customFormat="1" x14ac:dyDescent="0.35"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49"/>
      <c r="AH427" s="33"/>
      <c r="AI427" s="33"/>
      <c r="AJ427" s="33"/>
    </row>
    <row r="428" spans="3:36" s="32" customFormat="1" x14ac:dyDescent="0.35"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49"/>
      <c r="AH428" s="33"/>
      <c r="AI428" s="33"/>
      <c r="AJ428" s="33"/>
    </row>
    <row r="429" spans="3:36" s="32" customFormat="1" x14ac:dyDescent="0.35"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49"/>
      <c r="AH429" s="33"/>
      <c r="AI429" s="33"/>
      <c r="AJ429" s="33"/>
    </row>
    <row r="430" spans="3:36" s="32" customFormat="1" x14ac:dyDescent="0.35"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49"/>
      <c r="AH430" s="33"/>
      <c r="AI430" s="33"/>
      <c r="AJ430" s="33"/>
    </row>
    <row r="431" spans="3:36" s="32" customFormat="1" x14ac:dyDescent="0.35"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49"/>
      <c r="AH431" s="33"/>
      <c r="AI431" s="33"/>
      <c r="AJ431" s="33"/>
    </row>
    <row r="432" spans="3:36" s="32" customFormat="1" x14ac:dyDescent="0.35"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49"/>
      <c r="AH432" s="33"/>
      <c r="AI432" s="33"/>
      <c r="AJ432" s="33"/>
    </row>
    <row r="433" spans="3:36" s="32" customFormat="1" x14ac:dyDescent="0.35"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49"/>
      <c r="AH433" s="33"/>
      <c r="AI433" s="33"/>
      <c r="AJ433" s="33"/>
    </row>
    <row r="434" spans="3:36" s="32" customFormat="1" x14ac:dyDescent="0.35"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49"/>
      <c r="AH434" s="33"/>
      <c r="AI434" s="33"/>
      <c r="AJ434" s="33"/>
    </row>
    <row r="435" spans="3:36" s="32" customFormat="1" x14ac:dyDescent="0.35"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49"/>
      <c r="AH435" s="33"/>
      <c r="AI435" s="33"/>
      <c r="AJ435" s="33"/>
    </row>
    <row r="436" spans="3:36" s="32" customFormat="1" x14ac:dyDescent="0.35"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49"/>
      <c r="AH436" s="33"/>
      <c r="AI436" s="33"/>
      <c r="AJ436" s="33"/>
    </row>
    <row r="437" spans="3:36" s="32" customFormat="1" x14ac:dyDescent="0.35"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49"/>
      <c r="AH437" s="33"/>
      <c r="AI437" s="33"/>
      <c r="AJ437" s="33"/>
    </row>
    <row r="438" spans="3:36" s="32" customFormat="1" x14ac:dyDescent="0.35"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49"/>
      <c r="AH438" s="33"/>
      <c r="AI438" s="33"/>
      <c r="AJ438" s="33"/>
    </row>
    <row r="439" spans="3:36" s="32" customFormat="1" x14ac:dyDescent="0.35"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49"/>
      <c r="AH439" s="33"/>
      <c r="AI439" s="33"/>
      <c r="AJ439" s="33"/>
    </row>
    <row r="440" spans="3:36" s="32" customFormat="1" x14ac:dyDescent="0.35"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49"/>
      <c r="AH440" s="33"/>
      <c r="AI440" s="33"/>
      <c r="AJ440" s="33"/>
    </row>
    <row r="441" spans="3:36" s="32" customFormat="1" x14ac:dyDescent="0.35"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49"/>
      <c r="AH441" s="33"/>
      <c r="AI441" s="33"/>
      <c r="AJ441" s="33"/>
    </row>
    <row r="442" spans="3:36" s="32" customFormat="1" x14ac:dyDescent="0.35"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49"/>
      <c r="AH442" s="33"/>
      <c r="AI442" s="33"/>
      <c r="AJ442" s="33"/>
    </row>
    <row r="443" spans="3:36" s="32" customFormat="1" x14ac:dyDescent="0.35"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49"/>
      <c r="AH443" s="33"/>
      <c r="AI443" s="33"/>
      <c r="AJ443" s="33"/>
    </row>
    <row r="444" spans="3:36" s="32" customFormat="1" x14ac:dyDescent="0.35"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49"/>
      <c r="AH444" s="33"/>
      <c r="AI444" s="33"/>
      <c r="AJ444" s="33"/>
    </row>
    <row r="445" spans="3:36" s="32" customFormat="1" x14ac:dyDescent="0.35"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49"/>
      <c r="AH445" s="33"/>
      <c r="AI445" s="33"/>
      <c r="AJ445" s="33"/>
    </row>
    <row r="446" spans="3:36" s="32" customFormat="1" x14ac:dyDescent="0.35"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49"/>
      <c r="AH446" s="33"/>
      <c r="AI446" s="33"/>
      <c r="AJ446" s="33"/>
    </row>
    <row r="447" spans="3:36" s="32" customFormat="1" x14ac:dyDescent="0.35"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49"/>
      <c r="AH447" s="33"/>
      <c r="AI447" s="33"/>
      <c r="AJ447" s="33"/>
    </row>
    <row r="448" spans="3:36" s="32" customFormat="1" x14ac:dyDescent="0.35"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49"/>
      <c r="AH448" s="33"/>
      <c r="AI448" s="33"/>
      <c r="AJ448" s="33"/>
    </row>
    <row r="449" spans="3:36" s="32" customFormat="1" x14ac:dyDescent="0.35"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49"/>
      <c r="AH449" s="33"/>
      <c r="AI449" s="33"/>
      <c r="AJ449" s="33"/>
    </row>
    <row r="450" spans="3:36" s="32" customFormat="1" x14ac:dyDescent="0.35"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49"/>
      <c r="AH450" s="33"/>
      <c r="AI450" s="33"/>
      <c r="AJ450" s="33"/>
    </row>
    <row r="451" spans="3:36" s="32" customFormat="1" x14ac:dyDescent="0.35"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49"/>
      <c r="AH451" s="33"/>
      <c r="AI451" s="33"/>
      <c r="AJ451" s="33"/>
    </row>
    <row r="452" spans="3:36" s="32" customFormat="1" x14ac:dyDescent="0.35"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49"/>
      <c r="AH452" s="33"/>
      <c r="AI452" s="33"/>
      <c r="AJ452" s="33"/>
    </row>
    <row r="453" spans="3:36" s="32" customFormat="1" x14ac:dyDescent="0.35"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49"/>
      <c r="AH453" s="33"/>
      <c r="AI453" s="33"/>
      <c r="AJ453" s="33"/>
    </row>
    <row r="454" spans="3:36" s="32" customFormat="1" x14ac:dyDescent="0.35"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49"/>
      <c r="AH454" s="33"/>
      <c r="AI454" s="33"/>
      <c r="AJ454" s="33"/>
    </row>
    <row r="455" spans="3:36" s="32" customFormat="1" x14ac:dyDescent="0.35"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49"/>
      <c r="AH455" s="33"/>
      <c r="AI455" s="33"/>
      <c r="AJ455" s="33"/>
    </row>
    <row r="456" spans="3:36" s="32" customFormat="1" x14ac:dyDescent="0.35"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49"/>
      <c r="AH456" s="33"/>
      <c r="AI456" s="33"/>
      <c r="AJ456" s="33"/>
    </row>
    <row r="457" spans="3:36" s="32" customFormat="1" x14ac:dyDescent="0.35"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49"/>
      <c r="AH457" s="33"/>
      <c r="AI457" s="33"/>
      <c r="AJ457" s="33"/>
    </row>
    <row r="458" spans="3:36" s="32" customFormat="1" x14ac:dyDescent="0.35"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49"/>
      <c r="AH458" s="33"/>
      <c r="AI458" s="33"/>
      <c r="AJ458" s="33"/>
    </row>
    <row r="459" spans="3:36" s="32" customFormat="1" x14ac:dyDescent="0.35"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49"/>
      <c r="AH459" s="33"/>
      <c r="AI459" s="33"/>
      <c r="AJ459" s="33"/>
    </row>
    <row r="460" spans="3:36" s="32" customFormat="1" x14ac:dyDescent="0.35"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49"/>
      <c r="AH460" s="33"/>
      <c r="AI460" s="33"/>
      <c r="AJ460" s="33"/>
    </row>
    <row r="461" spans="3:36" s="32" customFormat="1" x14ac:dyDescent="0.35"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49"/>
      <c r="AH461" s="33"/>
      <c r="AI461" s="33"/>
      <c r="AJ461" s="33"/>
    </row>
    <row r="462" spans="3:36" s="32" customFormat="1" x14ac:dyDescent="0.35"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49"/>
      <c r="AH462" s="33"/>
      <c r="AI462" s="33"/>
      <c r="AJ462" s="33"/>
    </row>
    <row r="463" spans="3:36" s="32" customFormat="1" x14ac:dyDescent="0.35"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49"/>
      <c r="AH463" s="33"/>
      <c r="AI463" s="33"/>
      <c r="AJ463" s="33"/>
    </row>
    <row r="464" spans="3:36" s="32" customFormat="1" x14ac:dyDescent="0.35"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49"/>
      <c r="AH464" s="33"/>
      <c r="AI464" s="33"/>
      <c r="AJ464" s="33"/>
    </row>
    <row r="465" spans="3:36" s="32" customFormat="1" x14ac:dyDescent="0.35"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49"/>
      <c r="AH465" s="33"/>
      <c r="AI465" s="33"/>
      <c r="AJ465" s="33"/>
    </row>
    <row r="466" spans="3:36" s="32" customFormat="1" x14ac:dyDescent="0.35"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49"/>
      <c r="AH466" s="33"/>
      <c r="AI466" s="33"/>
      <c r="AJ466" s="33"/>
    </row>
    <row r="467" spans="3:36" s="32" customFormat="1" x14ac:dyDescent="0.35"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49"/>
      <c r="AH467" s="33"/>
      <c r="AI467" s="33"/>
      <c r="AJ467" s="33"/>
    </row>
    <row r="468" spans="3:36" s="32" customFormat="1" x14ac:dyDescent="0.35"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49"/>
      <c r="AH468" s="33"/>
      <c r="AI468" s="33"/>
      <c r="AJ468" s="33"/>
    </row>
    <row r="469" spans="3:36" s="32" customFormat="1" x14ac:dyDescent="0.35"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49"/>
      <c r="AH469" s="33"/>
      <c r="AI469" s="33"/>
      <c r="AJ469" s="33"/>
    </row>
    <row r="470" spans="3:36" s="32" customFormat="1" x14ac:dyDescent="0.35"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49"/>
      <c r="AH470" s="33"/>
      <c r="AI470" s="33"/>
      <c r="AJ470" s="33"/>
    </row>
    <row r="471" spans="3:36" s="32" customFormat="1" x14ac:dyDescent="0.35"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49"/>
      <c r="AH471" s="33"/>
      <c r="AI471" s="33"/>
      <c r="AJ471" s="33"/>
    </row>
    <row r="472" spans="3:36" s="32" customFormat="1" x14ac:dyDescent="0.35"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49"/>
      <c r="AH472" s="33"/>
      <c r="AI472" s="33"/>
      <c r="AJ472" s="33"/>
    </row>
    <row r="473" spans="3:36" s="32" customFormat="1" x14ac:dyDescent="0.35"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49"/>
      <c r="AH473" s="33"/>
      <c r="AI473" s="33"/>
      <c r="AJ473" s="33"/>
    </row>
    <row r="474" spans="3:36" s="32" customFormat="1" x14ac:dyDescent="0.35"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49"/>
      <c r="AH474" s="33"/>
      <c r="AI474" s="33"/>
      <c r="AJ474" s="33"/>
    </row>
    <row r="475" spans="3:36" s="32" customFormat="1" x14ac:dyDescent="0.35"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49"/>
      <c r="AH475" s="33"/>
      <c r="AI475" s="33"/>
      <c r="AJ475" s="33"/>
    </row>
    <row r="476" spans="3:36" s="32" customFormat="1" x14ac:dyDescent="0.35"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49"/>
      <c r="AH476" s="33"/>
      <c r="AI476" s="33"/>
      <c r="AJ476" s="33"/>
    </row>
    <row r="477" spans="3:36" s="32" customFormat="1" x14ac:dyDescent="0.35"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49"/>
      <c r="AH477" s="33"/>
      <c r="AI477" s="33"/>
      <c r="AJ477" s="33"/>
    </row>
    <row r="478" spans="3:36" s="32" customFormat="1" x14ac:dyDescent="0.35"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49"/>
      <c r="AH478" s="33"/>
      <c r="AI478" s="33"/>
      <c r="AJ478" s="33"/>
    </row>
    <row r="479" spans="3:36" s="32" customFormat="1" x14ac:dyDescent="0.35"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49"/>
      <c r="AH479" s="33"/>
      <c r="AI479" s="33"/>
      <c r="AJ479" s="33"/>
    </row>
    <row r="480" spans="3:36" s="32" customFormat="1" x14ac:dyDescent="0.35"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49"/>
      <c r="AH480" s="33"/>
      <c r="AI480" s="33"/>
      <c r="AJ480" s="33"/>
    </row>
    <row r="481" spans="3:36" s="32" customFormat="1" x14ac:dyDescent="0.35"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49"/>
      <c r="AH481" s="33"/>
      <c r="AI481" s="33"/>
      <c r="AJ481" s="33"/>
    </row>
    <row r="482" spans="3:36" s="32" customFormat="1" x14ac:dyDescent="0.35"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49"/>
      <c r="AH482" s="33"/>
      <c r="AI482" s="33"/>
      <c r="AJ482" s="33"/>
    </row>
    <row r="483" spans="3:36" s="32" customFormat="1" x14ac:dyDescent="0.35"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49"/>
      <c r="AH483" s="33"/>
      <c r="AI483" s="33"/>
      <c r="AJ483" s="33"/>
    </row>
    <row r="484" spans="3:36" s="32" customFormat="1" x14ac:dyDescent="0.35"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49"/>
      <c r="AH484" s="33"/>
      <c r="AI484" s="33"/>
      <c r="AJ484" s="33"/>
    </row>
    <row r="485" spans="3:36" s="32" customFormat="1" x14ac:dyDescent="0.35"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49"/>
      <c r="AH485" s="33"/>
      <c r="AI485" s="33"/>
      <c r="AJ485" s="33"/>
    </row>
    <row r="486" spans="3:36" s="32" customFormat="1" x14ac:dyDescent="0.35"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49"/>
      <c r="AH486" s="33"/>
      <c r="AI486" s="33"/>
      <c r="AJ486" s="33"/>
    </row>
    <row r="487" spans="3:36" s="32" customFormat="1" x14ac:dyDescent="0.35"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49"/>
      <c r="AH487" s="33"/>
      <c r="AI487" s="33"/>
      <c r="AJ487" s="33"/>
    </row>
    <row r="488" spans="3:36" s="32" customFormat="1" x14ac:dyDescent="0.35"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49"/>
      <c r="AH488" s="33"/>
      <c r="AI488" s="33"/>
      <c r="AJ488" s="33"/>
    </row>
    <row r="489" spans="3:36" s="32" customFormat="1" x14ac:dyDescent="0.35"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49"/>
      <c r="AH489" s="33"/>
      <c r="AI489" s="33"/>
      <c r="AJ489" s="33"/>
    </row>
    <row r="490" spans="3:36" s="32" customFormat="1" x14ac:dyDescent="0.35"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49"/>
      <c r="AH490" s="33"/>
      <c r="AI490" s="33"/>
      <c r="AJ490" s="33"/>
    </row>
    <row r="491" spans="3:36" s="32" customFormat="1" x14ac:dyDescent="0.35"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49"/>
      <c r="AH491" s="33"/>
      <c r="AI491" s="33"/>
      <c r="AJ491" s="33"/>
    </row>
    <row r="492" spans="3:36" s="32" customFormat="1" x14ac:dyDescent="0.35"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49"/>
      <c r="AH492" s="33"/>
      <c r="AI492" s="33"/>
      <c r="AJ492" s="33"/>
    </row>
    <row r="493" spans="3:36" s="32" customFormat="1" x14ac:dyDescent="0.35"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49"/>
      <c r="AH493" s="33"/>
      <c r="AI493" s="33"/>
      <c r="AJ493" s="33"/>
    </row>
    <row r="494" spans="3:36" s="32" customFormat="1" x14ac:dyDescent="0.35"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49"/>
      <c r="AH494" s="33"/>
      <c r="AI494" s="33"/>
      <c r="AJ494" s="33"/>
    </row>
    <row r="495" spans="3:36" s="32" customFormat="1" x14ac:dyDescent="0.35"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49"/>
      <c r="AH495" s="33"/>
      <c r="AI495" s="33"/>
      <c r="AJ495" s="33"/>
    </row>
    <row r="496" spans="3:36" s="32" customFormat="1" x14ac:dyDescent="0.35"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49"/>
      <c r="AH496" s="33"/>
      <c r="AI496" s="33"/>
      <c r="AJ496" s="33"/>
    </row>
    <row r="497" spans="3:36" s="32" customFormat="1" x14ac:dyDescent="0.35"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49"/>
      <c r="AH497" s="33"/>
      <c r="AI497" s="33"/>
      <c r="AJ497" s="33"/>
    </row>
    <row r="498" spans="3:36" s="32" customFormat="1" x14ac:dyDescent="0.35"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49"/>
      <c r="AH498" s="33"/>
      <c r="AI498" s="33"/>
      <c r="AJ498" s="33"/>
    </row>
    <row r="499" spans="3:36" s="32" customFormat="1" x14ac:dyDescent="0.35"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49"/>
      <c r="AH499" s="33"/>
      <c r="AI499" s="33"/>
      <c r="AJ499" s="33"/>
    </row>
    <row r="500" spans="3:36" s="32" customFormat="1" x14ac:dyDescent="0.35"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49"/>
      <c r="AH500" s="33"/>
      <c r="AI500" s="33"/>
      <c r="AJ500" s="33"/>
    </row>
    <row r="501" spans="3:36" s="32" customFormat="1" x14ac:dyDescent="0.35"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49"/>
      <c r="AH501" s="33"/>
      <c r="AI501" s="33"/>
      <c r="AJ501" s="33"/>
    </row>
    <row r="502" spans="3:36" s="32" customFormat="1" x14ac:dyDescent="0.35"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49"/>
      <c r="AH502" s="33"/>
      <c r="AI502" s="33"/>
      <c r="AJ502" s="33"/>
    </row>
    <row r="503" spans="3:36" s="32" customFormat="1" x14ac:dyDescent="0.35"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49"/>
      <c r="AH503" s="33"/>
      <c r="AI503" s="33"/>
      <c r="AJ503" s="33"/>
    </row>
    <row r="504" spans="3:36" s="32" customFormat="1" x14ac:dyDescent="0.35"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49"/>
      <c r="AH504" s="33"/>
      <c r="AI504" s="33"/>
      <c r="AJ504" s="33"/>
    </row>
    <row r="505" spans="3:36" s="32" customFormat="1" x14ac:dyDescent="0.35"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49"/>
      <c r="AH505" s="33"/>
      <c r="AI505" s="33"/>
      <c r="AJ505" s="33"/>
    </row>
    <row r="506" spans="3:36" s="32" customFormat="1" x14ac:dyDescent="0.35"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49"/>
      <c r="AH506" s="33"/>
      <c r="AI506" s="33"/>
      <c r="AJ506" s="33"/>
    </row>
    <row r="507" spans="3:36" s="32" customFormat="1" x14ac:dyDescent="0.35"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49"/>
      <c r="AH507" s="33"/>
      <c r="AI507" s="33"/>
      <c r="AJ507" s="33"/>
    </row>
    <row r="508" spans="3:36" s="32" customFormat="1" x14ac:dyDescent="0.35"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49"/>
      <c r="AH508" s="33"/>
      <c r="AI508" s="33"/>
      <c r="AJ508" s="33"/>
    </row>
    <row r="509" spans="3:36" s="32" customFormat="1" x14ac:dyDescent="0.35"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49"/>
      <c r="AH509" s="33"/>
      <c r="AI509" s="33"/>
      <c r="AJ509" s="33"/>
    </row>
    <row r="510" spans="3:36" s="32" customFormat="1" x14ac:dyDescent="0.35"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49"/>
      <c r="AH510" s="33"/>
      <c r="AI510" s="33"/>
      <c r="AJ510" s="33"/>
    </row>
    <row r="511" spans="3:36" s="32" customFormat="1" x14ac:dyDescent="0.35"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49"/>
      <c r="AH511" s="33"/>
      <c r="AI511" s="33"/>
      <c r="AJ511" s="33"/>
    </row>
    <row r="512" spans="3:36" s="32" customFormat="1" x14ac:dyDescent="0.35"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49"/>
      <c r="AH512" s="33"/>
      <c r="AI512" s="33"/>
      <c r="AJ512" s="33"/>
    </row>
    <row r="513" spans="3:36" s="32" customFormat="1" x14ac:dyDescent="0.35"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49"/>
      <c r="AH513" s="33"/>
      <c r="AI513" s="33"/>
      <c r="AJ513" s="33"/>
    </row>
    <row r="514" spans="3:36" x14ac:dyDescent="0.35">
      <c r="AG514" s="17"/>
    </row>
    <row r="515" spans="3:36" x14ac:dyDescent="0.35">
      <c r="AG515" s="17"/>
    </row>
  </sheetData>
  <mergeCells count="144">
    <mergeCell ref="C366:C367"/>
    <mergeCell ref="D366:G366"/>
    <mergeCell ref="V352:Y352"/>
    <mergeCell ref="C365:G365"/>
    <mergeCell ref="C352:C353"/>
    <mergeCell ref="D352:G352"/>
    <mergeCell ref="H352:H353"/>
    <mergeCell ref="I352:L352"/>
    <mergeCell ref="M352:M353"/>
    <mergeCell ref="N352:Q352"/>
    <mergeCell ref="R352:U352"/>
    <mergeCell ref="H365:L365"/>
    <mergeCell ref="M365:Q365"/>
    <mergeCell ref="R365:Y365"/>
    <mergeCell ref="H366:H367"/>
    <mergeCell ref="I366:L366"/>
    <mergeCell ref="M366:M367"/>
    <mergeCell ref="N366:Q366"/>
    <mergeCell ref="R366:U366"/>
    <mergeCell ref="V366:Y366"/>
    <mergeCell ref="V338:Y338"/>
    <mergeCell ref="C351:G351"/>
    <mergeCell ref="C338:C339"/>
    <mergeCell ref="D338:G338"/>
    <mergeCell ref="H338:H339"/>
    <mergeCell ref="I338:L338"/>
    <mergeCell ref="M338:M339"/>
    <mergeCell ref="N338:Q338"/>
    <mergeCell ref="R338:U338"/>
    <mergeCell ref="H351:L351"/>
    <mergeCell ref="M351:Q351"/>
    <mergeCell ref="R351:Y351"/>
    <mergeCell ref="V316:Y316"/>
    <mergeCell ref="C337:G337"/>
    <mergeCell ref="C316:C317"/>
    <mergeCell ref="D316:G316"/>
    <mergeCell ref="H316:H317"/>
    <mergeCell ref="I316:L316"/>
    <mergeCell ref="M316:M317"/>
    <mergeCell ref="N316:Q316"/>
    <mergeCell ref="R316:U316"/>
    <mergeCell ref="H337:L337"/>
    <mergeCell ref="M337:Q337"/>
    <mergeCell ref="R337:Y337"/>
    <mergeCell ref="C315:G315"/>
    <mergeCell ref="O253:Q253"/>
    <mergeCell ref="R253:V253"/>
    <mergeCell ref="W253:W254"/>
    <mergeCell ref="X253:X254"/>
    <mergeCell ref="Y253:Y254"/>
    <mergeCell ref="Z253:Z254"/>
    <mergeCell ref="E253:E254"/>
    <mergeCell ref="F253:F254"/>
    <mergeCell ref="G253:G254"/>
    <mergeCell ref="H253:J253"/>
    <mergeCell ref="K253:M253"/>
    <mergeCell ref="N253:N254"/>
    <mergeCell ref="H315:L315"/>
    <mergeCell ref="M315:Q315"/>
    <mergeCell ref="R315:Y315"/>
    <mergeCell ref="K188:M188"/>
    <mergeCell ref="N188:N189"/>
    <mergeCell ref="O188:Q188"/>
    <mergeCell ref="R188:V188"/>
    <mergeCell ref="AC188:AC189"/>
    <mergeCell ref="AD188:AD189"/>
    <mergeCell ref="C250:AF250"/>
    <mergeCell ref="C251:C254"/>
    <mergeCell ref="D251:AD251"/>
    <mergeCell ref="AE251:AE254"/>
    <mergeCell ref="AF251:AF254"/>
    <mergeCell ref="D252:D254"/>
    <mergeCell ref="E252:Z252"/>
    <mergeCell ref="AA252:AD252"/>
    <mergeCell ref="W188:W189"/>
    <mergeCell ref="X188:X189"/>
    <mergeCell ref="Y188:Y189"/>
    <mergeCell ref="Z188:Z189"/>
    <mergeCell ref="AA188:AA189"/>
    <mergeCell ref="AB188:AB189"/>
    <mergeCell ref="AA253:AA254"/>
    <mergeCell ref="AB253:AB254"/>
    <mergeCell ref="AC253:AC254"/>
    <mergeCell ref="AD253:AD254"/>
    <mergeCell ref="C185:AF185"/>
    <mergeCell ref="C186:C189"/>
    <mergeCell ref="D186:AD186"/>
    <mergeCell ref="AE186:AE189"/>
    <mergeCell ref="AF186:AF189"/>
    <mergeCell ref="D187:D189"/>
    <mergeCell ref="O124:Q124"/>
    <mergeCell ref="R124:V124"/>
    <mergeCell ref="W124:W125"/>
    <mergeCell ref="X124:X125"/>
    <mergeCell ref="Y124:Y125"/>
    <mergeCell ref="Z124:Z125"/>
    <mergeCell ref="E124:E125"/>
    <mergeCell ref="F124:F125"/>
    <mergeCell ref="G124:G125"/>
    <mergeCell ref="H124:J124"/>
    <mergeCell ref="K124:M124"/>
    <mergeCell ref="N124:N125"/>
    <mergeCell ref="E187:Z187"/>
    <mergeCell ref="AA187:AD187"/>
    <mergeCell ref="E188:E189"/>
    <mergeCell ref="F188:F189"/>
    <mergeCell ref="G188:G189"/>
    <mergeCell ref="H188:J188"/>
    <mergeCell ref="C121:AF121"/>
    <mergeCell ref="C122:C125"/>
    <mergeCell ref="D122:AD122"/>
    <mergeCell ref="AE122:AE125"/>
    <mergeCell ref="AF122:AF125"/>
    <mergeCell ref="D123:D125"/>
    <mergeCell ref="E123:Z123"/>
    <mergeCell ref="AA123:AD123"/>
    <mergeCell ref="W15:W16"/>
    <mergeCell ref="X15:X16"/>
    <mergeCell ref="Y15:Y16"/>
    <mergeCell ref="Z15:Z16"/>
    <mergeCell ref="AA15:AA16"/>
    <mergeCell ref="AB15:AB16"/>
    <mergeCell ref="G15:G16"/>
    <mergeCell ref="H15:J15"/>
    <mergeCell ref="K15:M15"/>
    <mergeCell ref="N15:N16"/>
    <mergeCell ref="O15:Q15"/>
    <mergeCell ref="R15:V15"/>
    <mergeCell ref="AA124:AA125"/>
    <mergeCell ref="AB124:AB125"/>
    <mergeCell ref="AC124:AC125"/>
    <mergeCell ref="AD124:AD125"/>
    <mergeCell ref="C12:AF12"/>
    <mergeCell ref="C13:C16"/>
    <mergeCell ref="D13:AD13"/>
    <mergeCell ref="AE13:AE16"/>
    <mergeCell ref="AF13:AF16"/>
    <mergeCell ref="D14:D16"/>
    <mergeCell ref="E14:Z14"/>
    <mergeCell ref="AA14:AD14"/>
    <mergeCell ref="E15:E16"/>
    <mergeCell ref="F15:F16"/>
    <mergeCell ref="AC15:AC16"/>
    <mergeCell ref="AD15:AD16"/>
  </mergeCells>
  <dataValidations count="1">
    <dataValidation type="decimal" allowBlank="1" showInputMessage="1" showErrorMessage="1" error="Data is of incorrect type!" sqref="X108:Z108 E108:M108 P108 G107:H107 J107:K107 M107 N106:O106 Q106:W106 X172:Z172 E172:M172 P172 G171:H171 J171:K171 M171 N170:O170 Q170:W170 X236:Z236 E236:M236 P236 G235:H235 J235:K235 M235 N234:O234 Q234:W234 X301:Z301 E301:M301 P301 G300:H300 J300:K300 M300 N299:O299 Q299:W299 C234:D244 E146:AF147 E210:AF211 E275:AF276 C207:D229 C355:Y356 C341:Y342 C258:D262 C167:D168 C129:D133 E42:AF43 C231:D232 C193:D197 C272:D294 C296:D297 C325:Y325 C143:D165 C319:Y320 C135:D141 C330:Y330 E292:AF292 E289:AF289 C263:AF263 C256:AF257 E227:AF227 E224:AF224 C198:AF198 C191:AF192 E163:AF163 E160:AF160 C134:AF134 C127:AF128 C327:Y328 C369:Y370 C199:D205 C295:AF295 E302:AF302 C271:AF271 C230:AF230 E237:AF237 C206:AF206 C166:AF166 E173:AF173 C142:AF142 C299:D309 E109:AF109 C170:D180 E105:AF105 C169:AF169 C233:AF233 C298:AF298 C102:D116 AA51:AD51 C86:C89 C93:C94 D86:D94 C96:D100 C29:D35 C20:D27 C264:D270 C95:AF95 C28:AF28 C18:AF19 C101:AF101 C36:AF36 C85:AF85 C37:D84" xr:uid="{AD98E44D-06CA-42B8-9D6C-346CBB38FA1F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IR.05.04.01</vt:lpstr>
      <vt:lpstr>IR.05.04.02</vt:lpstr>
      <vt:lpstr>IR.05.04.04</vt:lpstr>
      <vt:lpstr>IR.05.04.07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2024-11-07T12:23:02Z</dcterms:created>
  <dcterms:modified xsi:type="dcterms:W3CDTF">2025-11-25T17:23:26Z</dcterms:modified>
</cp:coreProperties>
</file>